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ropbox\0. Personal Compu JEK\1. Taurus\15. FFCC\Para AFE Info Cateos\100. Sondeos\Año 2016\Block 2\0 Sounding Print\"/>
    </mc:Choice>
  </mc:AlternateContent>
  <bookViews>
    <workbookView xWindow="-810" yWindow="-45" windowWidth="15480" windowHeight="11040"/>
  </bookViews>
  <sheets>
    <sheet name="111" sheetId="15" r:id="rId1"/>
    <sheet name="112" sheetId="14" r:id="rId2"/>
    <sheet name="113" sheetId="13" r:id="rId3"/>
    <sheet name="124" sheetId="16" r:id="rId4"/>
    <sheet name="125" sheetId="18" r:id="rId5"/>
    <sheet name="126" sheetId="19" r:id="rId6"/>
    <sheet name="127" sheetId="12" r:id="rId7"/>
    <sheet name="128" sheetId="11" r:id="rId8"/>
    <sheet name="144" sheetId="10" r:id="rId9"/>
  </sheets>
  <calcPr calcId="171027" calcMode="manual"/>
</workbook>
</file>

<file path=xl/calcChain.xml><?xml version="1.0" encoding="utf-8"?>
<calcChain xmlns="http://schemas.openxmlformats.org/spreadsheetml/2006/main">
  <c r="J8" i="10" l="1"/>
  <c r="K14" i="11"/>
  <c r="J8" i="11"/>
  <c r="K12" i="18"/>
  <c r="K13" i="18"/>
  <c r="K14" i="18"/>
  <c r="K14" i="19"/>
  <c r="K14" i="12"/>
  <c r="J8" i="12"/>
  <c r="J8" i="19"/>
  <c r="J8" i="18"/>
  <c r="J8" i="16"/>
  <c r="J8" i="13"/>
  <c r="J8" i="14"/>
  <c r="J8" i="15"/>
  <c r="F19" i="19"/>
  <c r="E19" i="19"/>
  <c r="F18" i="19"/>
  <c r="E18" i="19"/>
  <c r="F17" i="19"/>
  <c r="E17" i="19"/>
  <c r="F16" i="19"/>
  <c r="E16" i="19"/>
  <c r="L15" i="19"/>
  <c r="F15" i="19"/>
  <c r="E15" i="19"/>
  <c r="L16" i="19"/>
  <c r="K13" i="19"/>
  <c r="K12" i="19"/>
  <c r="K11" i="19"/>
  <c r="K10" i="19"/>
  <c r="F19" i="18"/>
  <c r="E19" i="18"/>
  <c r="F18" i="18"/>
  <c r="E18" i="18"/>
  <c r="F17" i="18"/>
  <c r="E17" i="18"/>
  <c r="F16" i="18"/>
  <c r="E16" i="18"/>
  <c r="L15" i="18"/>
  <c r="F15" i="18"/>
  <c r="E15" i="18"/>
  <c r="L16" i="18"/>
  <c r="K11" i="18"/>
  <c r="K10" i="18"/>
  <c r="F19" i="16"/>
  <c r="E19" i="16"/>
  <c r="F18" i="16"/>
  <c r="E18" i="16"/>
  <c r="F17" i="16"/>
  <c r="E17" i="16"/>
  <c r="F16" i="16"/>
  <c r="E16" i="16"/>
  <c r="L15" i="16"/>
  <c r="F15" i="16"/>
  <c r="E15" i="16"/>
  <c r="K14" i="16"/>
  <c r="L16" i="16" s="1"/>
  <c r="K13" i="16"/>
  <c r="K12" i="16"/>
  <c r="K11" i="16"/>
  <c r="K10" i="16"/>
  <c r="F19" i="15"/>
  <c r="E19" i="15"/>
  <c r="F18" i="15"/>
  <c r="E18" i="15"/>
  <c r="F17" i="15"/>
  <c r="E17" i="15"/>
  <c r="F16" i="15"/>
  <c r="E16" i="15"/>
  <c r="L15" i="15"/>
  <c r="F15" i="15"/>
  <c r="E15" i="15"/>
  <c r="K14" i="15"/>
  <c r="L16" i="15" s="1"/>
  <c r="K13" i="15"/>
  <c r="K12" i="15"/>
  <c r="K11" i="15"/>
  <c r="K10" i="15"/>
  <c r="F19" i="14"/>
  <c r="E19" i="14"/>
  <c r="F18" i="14"/>
  <c r="E18" i="14"/>
  <c r="F17" i="14"/>
  <c r="E17" i="14"/>
  <c r="F16" i="14"/>
  <c r="E16" i="14"/>
  <c r="L15" i="14"/>
  <c r="F15" i="14"/>
  <c r="E15" i="14"/>
  <c r="K14" i="14"/>
  <c r="L16" i="14" s="1"/>
  <c r="K13" i="14"/>
  <c r="K12" i="14"/>
  <c r="K11" i="14"/>
  <c r="K10" i="14"/>
  <c r="F19" i="13"/>
  <c r="E19" i="13"/>
  <c r="F18" i="13"/>
  <c r="E18" i="13"/>
  <c r="F17" i="13"/>
  <c r="E17" i="13"/>
  <c r="F16" i="13"/>
  <c r="E16" i="13"/>
  <c r="L15" i="13"/>
  <c r="F15" i="13"/>
  <c r="E15" i="13"/>
  <c r="K14" i="13"/>
  <c r="L16" i="13" s="1"/>
  <c r="K13" i="13"/>
  <c r="K12" i="13"/>
  <c r="K11" i="13"/>
  <c r="K10" i="13"/>
  <c r="F19" i="12"/>
  <c r="E19" i="12"/>
  <c r="F18" i="12"/>
  <c r="E18" i="12"/>
  <c r="F17" i="12"/>
  <c r="E17" i="12"/>
  <c r="F16" i="12"/>
  <c r="E16" i="12"/>
  <c r="L15" i="12"/>
  <c r="F15" i="12"/>
  <c r="E15" i="12"/>
  <c r="L16" i="12"/>
  <c r="K13" i="12"/>
  <c r="K12" i="12"/>
  <c r="K11" i="12"/>
  <c r="K10" i="12"/>
  <c r="F19" i="11"/>
  <c r="E19" i="11"/>
  <c r="F18" i="11"/>
  <c r="E18" i="11"/>
  <c r="F17" i="11"/>
  <c r="E17" i="11"/>
  <c r="F16" i="11"/>
  <c r="E16" i="11"/>
  <c r="L15" i="11"/>
  <c r="F15" i="11"/>
  <c r="E15" i="11"/>
  <c r="L16" i="11"/>
  <c r="K13" i="11"/>
  <c r="K12" i="11"/>
  <c r="K11" i="11"/>
  <c r="K10" i="11"/>
  <c r="F19" i="10"/>
  <c r="E19" i="10"/>
  <c r="F18" i="10"/>
  <c r="E18" i="10"/>
  <c r="F17" i="10"/>
  <c r="E17" i="10"/>
  <c r="F16" i="10"/>
  <c r="E16" i="10"/>
  <c r="L15" i="10"/>
  <c r="F15" i="10"/>
  <c r="E15" i="10"/>
  <c r="K14" i="10"/>
  <c r="L16" i="10" s="1"/>
  <c r="K13" i="10"/>
  <c r="K12" i="10"/>
  <c r="K11" i="10"/>
  <c r="K10" i="10"/>
</calcChain>
</file>

<file path=xl/sharedStrings.xml><?xml version="1.0" encoding="utf-8"?>
<sst xmlns="http://schemas.openxmlformats.org/spreadsheetml/2006/main" count="475" uniqueCount="65">
  <si>
    <t>Client</t>
  </si>
  <si>
    <t>Job number</t>
  </si>
  <si>
    <t>Trackline</t>
  </si>
  <si>
    <t>Borehole number</t>
  </si>
  <si>
    <t>Phase 1_2</t>
  </si>
  <si>
    <t>25 de Agosto - Florida</t>
  </si>
  <si>
    <t>Comma is a desimaldot</t>
  </si>
  <si>
    <t xml:space="preserve">Investigation area, Trackline: </t>
  </si>
  <si>
    <t>JOB: Phase_Area</t>
  </si>
  <si>
    <t>Coordinate system</t>
  </si>
  <si>
    <t>X</t>
  </si>
  <si>
    <t>Y</t>
  </si>
  <si>
    <t>Z</t>
  </si>
  <si>
    <t xml:space="preserve">Track km </t>
  </si>
  <si>
    <t>x</t>
  </si>
  <si>
    <t>= Input the cell values</t>
  </si>
  <si>
    <t>1. Montevideo - 25 de Agosto</t>
  </si>
  <si>
    <t>Phase 1_1</t>
  </si>
  <si>
    <t>GPS - upm wgs84</t>
  </si>
  <si>
    <t>Excel counts yellow cells</t>
  </si>
  <si>
    <t>2. 25 de Agosto - Florida</t>
  </si>
  <si>
    <t>Height / level system</t>
  </si>
  <si>
    <t>Groundwater level</t>
  </si>
  <si>
    <t>Date of investigation</t>
  </si>
  <si>
    <t>Surveyor</t>
  </si>
  <si>
    <t>3. Florida  - Durazno</t>
  </si>
  <si>
    <t>Phase 1_3</t>
  </si>
  <si>
    <t>GPS</t>
  </si>
  <si>
    <t>AV/VR Track</t>
  </si>
  <si>
    <t>4. Durazno - Paso de los Toros</t>
  </si>
  <si>
    <t>Phase 1_4</t>
  </si>
  <si>
    <t>Sounding method</t>
  </si>
  <si>
    <t>Equipment, type</t>
  </si>
  <si>
    <t>Height of borehole</t>
  </si>
  <si>
    <t>SPT</t>
  </si>
  <si>
    <t>depth</t>
  </si>
  <si>
    <t>blows / 0,3 m</t>
  </si>
  <si>
    <t>height of blows</t>
  </si>
  <si>
    <t>Depth</t>
  </si>
  <si>
    <t>Blows/0,3 m</t>
  </si>
  <si>
    <t>Soil</t>
  </si>
  <si>
    <t>Or</t>
  </si>
  <si>
    <t>Height level</t>
  </si>
  <si>
    <t>ClSi</t>
  </si>
  <si>
    <t>Level of the end</t>
  </si>
  <si>
    <t xml:space="preserve">Cl </t>
  </si>
  <si>
    <t>Height can be changed with a doubleclick of the right mouse button</t>
  </si>
  <si>
    <t>The height scale should be 1…2 m more than the depth of the sounding</t>
  </si>
  <si>
    <t>-</t>
  </si>
  <si>
    <t>ClSicSa</t>
  </si>
  <si>
    <t>Cl</t>
  </si>
  <si>
    <t>ClcSa</t>
  </si>
  <si>
    <t>Co</t>
  </si>
  <si>
    <t>ClmSa</t>
  </si>
  <si>
    <t>112+000 -5m</t>
  </si>
  <si>
    <t>100+400 +7m</t>
  </si>
  <si>
    <t>99+600 +10m</t>
  </si>
  <si>
    <t>SifmSaCl</t>
  </si>
  <si>
    <t>88+400 +6m</t>
  </si>
  <si>
    <t>87+600 +5m</t>
  </si>
  <si>
    <t>86+800 +6m</t>
  </si>
  <si>
    <t>97+200 +6m</t>
  </si>
  <si>
    <t>98+000 +4m</t>
  </si>
  <si>
    <t>98+800 +7m</t>
  </si>
  <si>
    <t>cSaGr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</si>
</sst>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+0.00"/>
  </numFmts>
  <fonts count="11" x14ac:knownFonts="1">
    <font>
      <sz val="11"/>
      <color theme="1"/>
      <name val="Verdana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0" xfId="0" applyFont="1"/>
    <xf numFmtId="0" fontId="4" fillId="0" borderId="0" xfId="0" applyFont="1" applyBorder="1"/>
    <xf numFmtId="0" fontId="3" fillId="0" borderId="9" xfId="0" applyFont="1" applyBorder="1"/>
    <xf numFmtId="0" fontId="3" fillId="0" borderId="0" xfId="0" applyFont="1" applyBorder="1"/>
    <xf numFmtId="0" fontId="4" fillId="0" borderId="9" xfId="0" applyFont="1" applyBorder="1"/>
    <xf numFmtId="0" fontId="3" fillId="0" borderId="3" xfId="0" applyFont="1" applyBorder="1" applyAlignment="1">
      <alignment horizontal="center"/>
    </xf>
    <xf numFmtId="0" fontId="5" fillId="0" borderId="4" xfId="0" applyFont="1" applyBorder="1" applyAlignment="1">
      <alignment horizontal="right"/>
    </xf>
    <xf numFmtId="0" fontId="6" fillId="0" borderId="0" xfId="0" applyFont="1" applyAlignment="1">
      <alignment horizontal="right"/>
    </xf>
    <xf numFmtId="164" fontId="5" fillId="2" borderId="2" xfId="0" applyNumberFormat="1" applyFont="1" applyFill="1" applyBorder="1"/>
    <xf numFmtId="0" fontId="8" fillId="0" borderId="3" xfId="0" applyFont="1" applyBorder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9" fillId="2" borderId="4" xfId="0" applyFont="1" applyFill="1" applyBorder="1" applyAlignment="1">
      <alignment horizontal="right"/>
    </xf>
    <xf numFmtId="0" fontId="9" fillId="0" borderId="9" xfId="0" applyFont="1" applyBorder="1"/>
    <xf numFmtId="0" fontId="10" fillId="0" borderId="1" xfId="0" applyFont="1" applyBorder="1"/>
    <xf numFmtId="0" fontId="10" fillId="0" borderId="2" xfId="0" applyFont="1" applyBorder="1"/>
    <xf numFmtId="0" fontId="9" fillId="0" borderId="3" xfId="0" applyFont="1" applyBorder="1"/>
    <xf numFmtId="0" fontId="9" fillId="0" borderId="9" xfId="0" applyFont="1" applyBorder="1" applyAlignment="1">
      <alignment horizontal="center"/>
    </xf>
    <xf numFmtId="0" fontId="9" fillId="0" borderId="4" xfId="0" applyFont="1" applyBorder="1"/>
    <xf numFmtId="0" fontId="9" fillId="0" borderId="13" xfId="0" applyFont="1" applyBorder="1"/>
    <xf numFmtId="0" fontId="9" fillId="0" borderId="12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" fillId="0" borderId="9" xfId="0" applyFont="1" applyBorder="1"/>
    <xf numFmtId="14" fontId="7" fillId="0" borderId="10" xfId="0" applyNumberFormat="1" applyFont="1" applyBorder="1" applyAlignment="1">
      <alignment horizontal="center"/>
    </xf>
    <xf numFmtId="0" fontId="1" fillId="0" borderId="0" xfId="0" applyFont="1"/>
    <xf numFmtId="0" fontId="1" fillId="0" borderId="0" xfId="0" quotePrefix="1" applyFont="1"/>
    <xf numFmtId="0" fontId="1" fillId="2" borderId="0" xfId="0" applyFont="1" applyFill="1"/>
    <xf numFmtId="0" fontId="1" fillId="0" borderId="1" xfId="0" applyFont="1" applyBorder="1" applyAlignment="1">
      <alignment wrapText="1"/>
    </xf>
    <xf numFmtId="0" fontId="1" fillId="0" borderId="4" xfId="0" applyFont="1" applyBorder="1" applyAlignment="1">
      <alignment horizontal="right"/>
    </xf>
    <xf numFmtId="0" fontId="1" fillId="0" borderId="3" xfId="0" applyFont="1" applyBorder="1"/>
    <xf numFmtId="0" fontId="1" fillId="0" borderId="8" xfId="0" applyFont="1" applyBorder="1"/>
    <xf numFmtId="0" fontId="1" fillId="0" borderId="0" xfId="0" applyFont="1" applyBorder="1"/>
    <xf numFmtId="164" fontId="1" fillId="2" borderId="4" xfId="0" applyNumberFormat="1" applyFont="1" applyFill="1" applyBorder="1"/>
    <xf numFmtId="0" fontId="1" fillId="0" borderId="0" xfId="0" applyFont="1" applyBorder="1" applyAlignment="1">
      <alignment horizontal="right"/>
    </xf>
    <xf numFmtId="0" fontId="1" fillId="0" borderId="12" xfId="0" applyFont="1" applyBorder="1" applyAlignment="1">
      <alignment horizontal="right"/>
    </xf>
    <xf numFmtId="0" fontId="1" fillId="0" borderId="12" xfId="0" applyFont="1" applyBorder="1"/>
    <xf numFmtId="0" fontId="1" fillId="0" borderId="5" xfId="0" applyFont="1" applyBorder="1"/>
    <xf numFmtId="0" fontId="1" fillId="0" borderId="6" xfId="0" applyFont="1" applyBorder="1"/>
    <xf numFmtId="164" fontId="1" fillId="2" borderId="6" xfId="0" applyNumberFormat="1" applyFont="1" applyFill="1" applyBorder="1"/>
    <xf numFmtId="0" fontId="1" fillId="0" borderId="7" xfId="0" applyFont="1" applyBorder="1"/>
    <xf numFmtId="0" fontId="1" fillId="0" borderId="10" xfId="0" applyFont="1" applyBorder="1"/>
    <xf numFmtId="0" fontId="1" fillId="0" borderId="11" xfId="0" applyFont="1" applyBorder="1"/>
    <xf numFmtId="164" fontId="1" fillId="2" borderId="11" xfId="0" applyNumberFormat="1" applyFont="1" applyFill="1" applyBorder="1"/>
    <xf numFmtId="164" fontId="1" fillId="0" borderId="6" xfId="0" applyNumberFormat="1" applyFont="1" applyBorder="1"/>
    <xf numFmtId="164" fontId="1" fillId="0" borderId="0" xfId="0" applyNumberFormat="1" applyFont="1"/>
    <xf numFmtId="0" fontId="8" fillId="0" borderId="5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'111'!$J$10:$J$16</c:f>
              <c:numCache>
                <c:formatCode>General</c:formatCode>
                <c:ptCount val="7"/>
                <c:pt idx="1">
                  <c:v>13</c:v>
                </c:pt>
                <c:pt idx="2">
                  <c:v>9</c:v>
                </c:pt>
                <c:pt idx="3">
                  <c:v>18</c:v>
                </c:pt>
                <c:pt idx="4">
                  <c:v>20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'111'!$K$10:$K$16</c:f>
              <c:numCache>
                <c:formatCode>\+0.00</c:formatCode>
                <c:ptCount val="7"/>
                <c:pt idx="0">
                  <c:v>61.5</c:v>
                </c:pt>
                <c:pt idx="1">
                  <c:v>60.5</c:v>
                </c:pt>
                <c:pt idx="2">
                  <c:v>59.5</c:v>
                </c:pt>
                <c:pt idx="3">
                  <c:v>58.5</c:v>
                </c:pt>
                <c:pt idx="4">
                  <c:v>57.5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AA4-48AF-BBC1-8A12EBA29C7B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lang="fi-FI"/>
                </a:pPr>
                <a:endParaRPr lang="es-UY"/>
              </a:p>
            </c:tx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AA4-48AF-BBC1-8A12EBA29C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3607112"/>
        <c:axId val="283603584"/>
      </c:scatterChart>
      <c:valAx>
        <c:axId val="283607112"/>
        <c:scaling>
          <c:orientation val="minMax"/>
          <c:max val="50"/>
          <c:min val="0"/>
        </c:scaling>
        <c:delete val="1"/>
        <c:axPos val="b"/>
        <c:majorGridlines/>
        <c:title>
          <c:tx>
            <c:rich>
              <a:bodyPr/>
              <a:lstStyle/>
              <a:p>
                <a:pPr>
                  <a:defRPr lang="fi-FI"/>
                </a:pPr>
                <a:r>
                  <a:rPr lang="en-US"/>
                  <a:t>N blows/0,30 m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one"/>
        <c:crossAx val="283603584"/>
        <c:crosses val="autoZero"/>
        <c:crossBetween val="midCat"/>
      </c:valAx>
      <c:valAx>
        <c:axId val="283603584"/>
        <c:scaling>
          <c:orientation val="minMax"/>
          <c:min val="57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lang="fi-FI"/>
                </a:pPr>
                <a:r>
                  <a:rPr lang="en-US"/>
                  <a:t>Height Z</a:t>
                </a:r>
              </a:p>
            </c:rich>
          </c:tx>
          <c:layout/>
          <c:overlay val="0"/>
        </c:title>
        <c:numFmt formatCode="\+0.00" sourceLinked="1"/>
        <c:majorTickMark val="out"/>
        <c:minorTickMark val="none"/>
        <c:tickLblPos val="nextTo"/>
        <c:txPr>
          <a:bodyPr/>
          <a:lstStyle/>
          <a:p>
            <a:pPr>
              <a:defRPr lang="fi-FI"/>
            </a:pPr>
            <a:endParaRPr lang="es-UY"/>
          </a:p>
        </c:txPr>
        <c:crossAx val="28360711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'112'!$J$10:$J$16</c:f>
              <c:numCache>
                <c:formatCode>General</c:formatCode>
                <c:ptCount val="7"/>
                <c:pt idx="1">
                  <c:v>10</c:v>
                </c:pt>
                <c:pt idx="2">
                  <c:v>17</c:v>
                </c:pt>
                <c:pt idx="3">
                  <c:v>22</c:v>
                </c:pt>
                <c:pt idx="4">
                  <c:v>24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'112'!$K$10:$K$16</c:f>
              <c:numCache>
                <c:formatCode>\+0.00</c:formatCode>
                <c:ptCount val="7"/>
                <c:pt idx="0">
                  <c:v>70.5</c:v>
                </c:pt>
                <c:pt idx="1">
                  <c:v>69.5</c:v>
                </c:pt>
                <c:pt idx="2">
                  <c:v>68.5</c:v>
                </c:pt>
                <c:pt idx="3">
                  <c:v>67.5</c:v>
                </c:pt>
                <c:pt idx="4">
                  <c:v>66.5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21C-471B-A7BF-5A78CBECBB1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lang="fi-FI"/>
                </a:pPr>
                <a:endParaRPr lang="es-UY"/>
              </a:p>
            </c:tx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21C-471B-A7BF-5A78CBECBB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3604368"/>
        <c:axId val="283604760"/>
      </c:scatterChart>
      <c:valAx>
        <c:axId val="283604368"/>
        <c:scaling>
          <c:orientation val="minMax"/>
          <c:max val="50"/>
          <c:min val="0"/>
        </c:scaling>
        <c:delete val="1"/>
        <c:axPos val="b"/>
        <c:majorGridlines/>
        <c:title>
          <c:tx>
            <c:rich>
              <a:bodyPr/>
              <a:lstStyle/>
              <a:p>
                <a:pPr>
                  <a:defRPr lang="fi-FI"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one"/>
        <c:crossAx val="283604760"/>
        <c:crosses val="autoZero"/>
        <c:crossBetween val="midCat"/>
      </c:valAx>
      <c:valAx>
        <c:axId val="283604760"/>
        <c:scaling>
          <c:orientation val="minMax"/>
          <c:min val="66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lang="fi-FI"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txPr>
          <a:bodyPr/>
          <a:lstStyle/>
          <a:p>
            <a:pPr>
              <a:defRPr lang="fi-FI"/>
            </a:pPr>
            <a:endParaRPr lang="es-UY"/>
          </a:p>
        </c:txPr>
        <c:crossAx val="28360436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'113'!$J$10:$J$16</c:f>
              <c:numCache>
                <c:formatCode>General</c:formatCode>
                <c:ptCount val="7"/>
                <c:pt idx="0">
                  <c:v>31</c:v>
                </c:pt>
                <c:pt idx="1">
                  <c:v>12</c:v>
                </c:pt>
                <c:pt idx="2">
                  <c:v>15</c:v>
                </c:pt>
                <c:pt idx="3">
                  <c:v>16</c:v>
                </c:pt>
                <c:pt idx="4">
                  <c:v>19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'113'!$K$10:$K$16</c:f>
              <c:numCache>
                <c:formatCode>\+0.00</c:formatCode>
                <c:ptCount val="7"/>
                <c:pt idx="0">
                  <c:v>54.5</c:v>
                </c:pt>
                <c:pt idx="1">
                  <c:v>53.5</c:v>
                </c:pt>
                <c:pt idx="2">
                  <c:v>52.5</c:v>
                </c:pt>
                <c:pt idx="3">
                  <c:v>51.5</c:v>
                </c:pt>
                <c:pt idx="4">
                  <c:v>50.5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E42-49F8-96D6-AC11CC6F3475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lang="fi-FI"/>
                </a:pPr>
                <a:endParaRPr lang="es-UY"/>
              </a:p>
            </c:tx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E42-49F8-96D6-AC11CC6F34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4310392"/>
        <c:axId val="284303728"/>
      </c:scatterChart>
      <c:valAx>
        <c:axId val="284310392"/>
        <c:scaling>
          <c:orientation val="minMax"/>
          <c:max val="50"/>
          <c:min val="0"/>
        </c:scaling>
        <c:delete val="1"/>
        <c:axPos val="b"/>
        <c:majorGridlines/>
        <c:title>
          <c:tx>
            <c:rich>
              <a:bodyPr/>
              <a:lstStyle/>
              <a:p>
                <a:pPr>
                  <a:defRPr lang="fi-FI"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one"/>
        <c:crossAx val="284303728"/>
        <c:crosses val="autoZero"/>
        <c:crossBetween val="midCat"/>
      </c:valAx>
      <c:valAx>
        <c:axId val="284303728"/>
        <c:scaling>
          <c:orientation val="minMax"/>
          <c:min val="5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lang="fi-FI"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txPr>
          <a:bodyPr/>
          <a:lstStyle/>
          <a:p>
            <a:pPr>
              <a:defRPr lang="fi-FI"/>
            </a:pPr>
            <a:endParaRPr lang="es-UY"/>
          </a:p>
        </c:txPr>
        <c:crossAx val="28431039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'124'!$J$10:$J$16</c:f>
              <c:numCache>
                <c:formatCode>General</c:formatCode>
                <c:ptCount val="7"/>
                <c:pt idx="1">
                  <c:v>12</c:v>
                </c:pt>
                <c:pt idx="2">
                  <c:v>13</c:v>
                </c:pt>
                <c:pt idx="3">
                  <c:v>15</c:v>
                </c:pt>
                <c:pt idx="4">
                  <c:v>21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'124'!$K$10:$K$16</c:f>
              <c:numCache>
                <c:formatCode>\+0.00</c:formatCode>
                <c:ptCount val="7"/>
                <c:pt idx="0">
                  <c:v>66.5</c:v>
                </c:pt>
                <c:pt idx="1">
                  <c:v>65.3</c:v>
                </c:pt>
                <c:pt idx="2">
                  <c:v>64.5</c:v>
                </c:pt>
                <c:pt idx="3">
                  <c:v>63.5</c:v>
                </c:pt>
                <c:pt idx="4">
                  <c:v>62.5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1FE-4B1E-B52F-787E88382CC0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lang="fi-FI"/>
                </a:pPr>
                <a:endParaRPr lang="es-UY"/>
              </a:p>
            </c:tx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1FE-4B1E-B52F-787E88382C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4307256"/>
        <c:axId val="284308824"/>
      </c:scatterChart>
      <c:valAx>
        <c:axId val="284307256"/>
        <c:scaling>
          <c:orientation val="minMax"/>
          <c:max val="50"/>
          <c:min val="0"/>
        </c:scaling>
        <c:delete val="1"/>
        <c:axPos val="b"/>
        <c:majorGridlines/>
        <c:title>
          <c:tx>
            <c:rich>
              <a:bodyPr/>
              <a:lstStyle/>
              <a:p>
                <a:pPr>
                  <a:defRPr lang="fi-FI"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one"/>
        <c:crossAx val="284308824"/>
        <c:crosses val="autoZero"/>
        <c:crossBetween val="midCat"/>
      </c:valAx>
      <c:valAx>
        <c:axId val="284308824"/>
        <c:scaling>
          <c:orientation val="minMax"/>
          <c:min val="6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lang="fi-FI"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txPr>
          <a:bodyPr/>
          <a:lstStyle/>
          <a:p>
            <a:pPr>
              <a:defRPr lang="fi-FI"/>
            </a:pPr>
            <a:endParaRPr lang="es-UY"/>
          </a:p>
        </c:txPr>
        <c:crossAx val="28430725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'125'!$J$10:$J$16</c:f>
              <c:numCache>
                <c:formatCode>General</c:formatCode>
                <c:ptCount val="7"/>
                <c:pt idx="0">
                  <c:v>35</c:v>
                </c:pt>
                <c:pt idx="1">
                  <c:v>50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'125'!$K$10:$K$16</c:f>
              <c:numCache>
                <c:formatCode>\+0.00</c:formatCode>
                <c:ptCount val="7"/>
                <c:pt idx="0">
                  <c:v>55.5</c:v>
                </c:pt>
                <c:pt idx="1">
                  <c:v>54.5</c:v>
                </c:pt>
                <c:pt idx="2">
                  <c:v>54.5</c:v>
                </c:pt>
                <c:pt idx="3">
                  <c:v>54.5</c:v>
                </c:pt>
                <c:pt idx="4">
                  <c:v>54.5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1FE-4B1E-B52F-787E88382CC0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lang="fi-FI"/>
                </a:pPr>
                <a:endParaRPr lang="es-UY"/>
              </a:p>
            </c:tx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1FE-4B1E-B52F-787E88382C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4309216"/>
        <c:axId val="284309608"/>
      </c:scatterChart>
      <c:valAx>
        <c:axId val="284309216"/>
        <c:scaling>
          <c:orientation val="minMax"/>
          <c:max val="50"/>
          <c:min val="0"/>
        </c:scaling>
        <c:delete val="1"/>
        <c:axPos val="b"/>
        <c:majorGridlines/>
        <c:title>
          <c:tx>
            <c:rich>
              <a:bodyPr/>
              <a:lstStyle/>
              <a:p>
                <a:pPr>
                  <a:defRPr lang="fi-FI"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one"/>
        <c:crossAx val="284309608"/>
        <c:crosses val="autoZero"/>
        <c:crossBetween val="midCat"/>
      </c:valAx>
      <c:valAx>
        <c:axId val="284309608"/>
        <c:scaling>
          <c:orientation val="minMax"/>
          <c:min val="53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lang="fi-FI"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txPr>
          <a:bodyPr/>
          <a:lstStyle/>
          <a:p>
            <a:pPr>
              <a:defRPr lang="fi-FI"/>
            </a:pPr>
            <a:endParaRPr lang="es-UY"/>
          </a:p>
        </c:txPr>
        <c:crossAx val="28430921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'126'!$J$10:$J$16</c:f>
              <c:numCache>
                <c:formatCode>General</c:formatCode>
                <c:ptCount val="7"/>
                <c:pt idx="1">
                  <c:v>8</c:v>
                </c:pt>
                <c:pt idx="2">
                  <c:v>20</c:v>
                </c:pt>
                <c:pt idx="3">
                  <c:v>50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'126'!$K$10:$K$16</c:f>
              <c:numCache>
                <c:formatCode>\+0.00</c:formatCode>
                <c:ptCount val="7"/>
                <c:pt idx="0">
                  <c:v>46.5</c:v>
                </c:pt>
                <c:pt idx="1">
                  <c:v>45.5</c:v>
                </c:pt>
                <c:pt idx="2">
                  <c:v>45</c:v>
                </c:pt>
                <c:pt idx="3">
                  <c:v>44.5</c:v>
                </c:pt>
                <c:pt idx="4">
                  <c:v>44.5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1FE-4B1E-B52F-787E88382CC0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lang="fi-FI"/>
                </a:pPr>
                <a:endParaRPr lang="es-UY"/>
              </a:p>
            </c:tx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1FE-4B1E-B52F-787E88382C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4304904"/>
        <c:axId val="284306472"/>
      </c:scatterChart>
      <c:valAx>
        <c:axId val="284304904"/>
        <c:scaling>
          <c:orientation val="minMax"/>
          <c:max val="50"/>
          <c:min val="0"/>
        </c:scaling>
        <c:delete val="1"/>
        <c:axPos val="b"/>
        <c:majorGridlines/>
        <c:title>
          <c:tx>
            <c:rich>
              <a:bodyPr/>
              <a:lstStyle/>
              <a:p>
                <a:pPr>
                  <a:defRPr lang="fi-FI"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one"/>
        <c:crossAx val="284306472"/>
        <c:crosses val="autoZero"/>
        <c:crossBetween val="midCat"/>
      </c:valAx>
      <c:valAx>
        <c:axId val="284306472"/>
        <c:scaling>
          <c:orientation val="minMax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lang="fi-FI"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txPr>
          <a:bodyPr/>
          <a:lstStyle/>
          <a:p>
            <a:pPr>
              <a:defRPr lang="fi-FI"/>
            </a:pPr>
            <a:endParaRPr lang="es-UY"/>
          </a:p>
        </c:txPr>
        <c:crossAx val="28430490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'127'!$J$10:$J$16</c:f>
              <c:numCache>
                <c:formatCode>General</c:formatCode>
                <c:ptCount val="7"/>
                <c:pt idx="0">
                  <c:v>14</c:v>
                </c:pt>
                <c:pt idx="1">
                  <c:v>23</c:v>
                </c:pt>
                <c:pt idx="2">
                  <c:v>42</c:v>
                </c:pt>
                <c:pt idx="3">
                  <c:v>56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'127'!$K$10:$K$16</c:f>
              <c:numCache>
                <c:formatCode>\+0.00</c:formatCode>
                <c:ptCount val="7"/>
                <c:pt idx="0">
                  <c:v>68.5</c:v>
                </c:pt>
                <c:pt idx="1">
                  <c:v>67.5</c:v>
                </c:pt>
                <c:pt idx="2">
                  <c:v>67</c:v>
                </c:pt>
                <c:pt idx="3">
                  <c:v>66.5</c:v>
                </c:pt>
                <c:pt idx="4">
                  <c:v>66.5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497-4315-96A3-E4FAA6D5A43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lang="fi-FI"/>
                </a:pPr>
                <a:endParaRPr lang="es-UY"/>
              </a:p>
            </c:tx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497-4315-96A3-E4FAA6D5A4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4305688"/>
        <c:axId val="284306080"/>
      </c:scatterChart>
      <c:valAx>
        <c:axId val="284305688"/>
        <c:scaling>
          <c:orientation val="minMax"/>
          <c:max val="50"/>
          <c:min val="0"/>
        </c:scaling>
        <c:delete val="1"/>
        <c:axPos val="b"/>
        <c:majorGridlines/>
        <c:title>
          <c:tx>
            <c:rich>
              <a:bodyPr/>
              <a:lstStyle/>
              <a:p>
                <a:pPr>
                  <a:defRPr lang="fi-FI"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one"/>
        <c:crossAx val="284306080"/>
        <c:crosses val="autoZero"/>
        <c:crossBetween val="midCat"/>
      </c:valAx>
      <c:valAx>
        <c:axId val="284306080"/>
        <c:scaling>
          <c:orientation val="minMax"/>
          <c:min val="65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lang="fi-FI"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txPr>
          <a:bodyPr/>
          <a:lstStyle/>
          <a:p>
            <a:pPr>
              <a:defRPr lang="fi-FI"/>
            </a:pPr>
            <a:endParaRPr lang="es-UY"/>
          </a:p>
        </c:txPr>
        <c:crossAx val="28430568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'128'!$J$10:$J$16</c:f>
              <c:numCache>
                <c:formatCode>General</c:formatCode>
                <c:ptCount val="7"/>
                <c:pt idx="0">
                  <c:v>21</c:v>
                </c:pt>
                <c:pt idx="1">
                  <c:v>15</c:v>
                </c:pt>
                <c:pt idx="2">
                  <c:v>25</c:v>
                </c:pt>
                <c:pt idx="3">
                  <c:v>51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'128'!$K$10:$K$16</c:f>
              <c:numCache>
                <c:formatCode>\+0.00</c:formatCode>
                <c:ptCount val="7"/>
                <c:pt idx="0">
                  <c:v>67.3</c:v>
                </c:pt>
                <c:pt idx="1">
                  <c:v>66.5</c:v>
                </c:pt>
                <c:pt idx="2">
                  <c:v>65.5</c:v>
                </c:pt>
                <c:pt idx="3">
                  <c:v>64.5</c:v>
                </c:pt>
                <c:pt idx="4">
                  <c:v>64.5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8CA-4098-81A5-49C83845CA73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lang="fi-FI"/>
                </a:pPr>
                <a:endParaRPr lang="es-UY"/>
              </a:p>
            </c:tx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8CA-4098-81A5-49C83845CA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4321576"/>
        <c:axId val="334322360"/>
      </c:scatterChart>
      <c:valAx>
        <c:axId val="334321576"/>
        <c:scaling>
          <c:orientation val="minMax"/>
          <c:max val="50"/>
          <c:min val="0"/>
        </c:scaling>
        <c:delete val="1"/>
        <c:axPos val="b"/>
        <c:majorGridlines/>
        <c:title>
          <c:tx>
            <c:rich>
              <a:bodyPr/>
              <a:lstStyle/>
              <a:p>
                <a:pPr>
                  <a:defRPr lang="fi-FI"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one"/>
        <c:crossAx val="334322360"/>
        <c:crosses val="autoZero"/>
        <c:crossBetween val="midCat"/>
      </c:valAx>
      <c:valAx>
        <c:axId val="334322360"/>
        <c:scaling>
          <c:orientation val="minMax"/>
          <c:min val="64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lang="fi-FI"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txPr>
          <a:bodyPr/>
          <a:lstStyle/>
          <a:p>
            <a:pPr>
              <a:defRPr lang="fi-FI"/>
            </a:pPr>
            <a:endParaRPr lang="es-UY"/>
          </a:p>
        </c:txPr>
        <c:crossAx val="33432157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'144'!$J$10:$J$16</c:f>
              <c:numCache>
                <c:formatCode>General</c:formatCode>
                <c:ptCount val="7"/>
                <c:pt idx="1">
                  <c:v>7</c:v>
                </c:pt>
                <c:pt idx="2">
                  <c:v>15</c:v>
                </c:pt>
                <c:pt idx="3">
                  <c:v>42</c:v>
                </c:pt>
                <c:pt idx="4">
                  <c:v>51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'144'!$K$10:$K$16</c:f>
              <c:numCache>
                <c:formatCode>\+0.00</c:formatCode>
                <c:ptCount val="7"/>
                <c:pt idx="0">
                  <c:v>88.5</c:v>
                </c:pt>
                <c:pt idx="1">
                  <c:v>87.4</c:v>
                </c:pt>
                <c:pt idx="2">
                  <c:v>86.5</c:v>
                </c:pt>
                <c:pt idx="3">
                  <c:v>85.5</c:v>
                </c:pt>
                <c:pt idx="4">
                  <c:v>84.5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5A5-48C9-A6EB-1A03CE41FFC0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lang="fi-FI"/>
                </a:pPr>
                <a:endParaRPr lang="es-UY"/>
              </a:p>
            </c:tx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5A5-48C9-A6EB-1A03CE41FF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4325104"/>
        <c:axId val="334324712"/>
      </c:scatterChart>
      <c:valAx>
        <c:axId val="334325104"/>
        <c:scaling>
          <c:orientation val="minMax"/>
          <c:max val="50"/>
          <c:min val="0"/>
        </c:scaling>
        <c:delete val="1"/>
        <c:axPos val="b"/>
        <c:majorGridlines/>
        <c:title>
          <c:tx>
            <c:rich>
              <a:bodyPr/>
              <a:lstStyle/>
              <a:p>
                <a:pPr>
                  <a:defRPr lang="fi-FI"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one"/>
        <c:crossAx val="334324712"/>
        <c:crosses val="autoZero"/>
        <c:crossBetween val="midCat"/>
      </c:valAx>
      <c:valAx>
        <c:axId val="334324712"/>
        <c:scaling>
          <c:orientation val="minMax"/>
          <c:min val="83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lang="fi-FI"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txPr>
          <a:bodyPr/>
          <a:lstStyle/>
          <a:p>
            <a:pPr>
              <a:defRPr lang="fi-FI"/>
            </a:pPr>
            <a:endParaRPr lang="es-UY"/>
          </a:p>
        </c:txPr>
        <c:crossAx val="33432510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>
            <a:ext uri="{FF2B5EF4-FFF2-40B4-BE49-F238E27FC236}">
              <a16:creationId xmlns:a16="http://schemas.microsoft.com/office/drawing/2014/main" xmlns="" id="{00000000-0008-0000-05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>
            <a:ext uri="{FF2B5EF4-FFF2-40B4-BE49-F238E27FC236}">
              <a16:creationId xmlns:a16="http://schemas.microsoft.com/office/drawing/2014/main" xmlns="" id="{00000000-0008-0000-06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>
            <a:ext uri="{FF2B5EF4-FFF2-40B4-BE49-F238E27FC236}">
              <a16:creationId xmlns:a16="http://schemas.microsoft.com/office/drawing/2014/main" xmlns="" id="{00000000-0008-0000-07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>
            <a:ext uri="{FF2B5EF4-FFF2-40B4-BE49-F238E27FC236}">
              <a16:creationId xmlns:a16="http://schemas.microsoft.com/office/drawing/2014/main" xmlns="" id="{00000000-0008-0000-08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1"/>
  <sheetViews>
    <sheetView tabSelected="1" workbookViewId="0">
      <selection activeCell="B4" sqref="B4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25" t="s">
        <v>0</v>
      </c>
      <c r="C2" s="6" t="s">
        <v>1</v>
      </c>
      <c r="D2" s="63" t="s">
        <v>2</v>
      </c>
      <c r="E2" s="64"/>
      <c r="F2" s="63" t="s">
        <v>3</v>
      </c>
      <c r="G2" s="64"/>
      <c r="H2" s="28"/>
      <c r="I2" s="28"/>
      <c r="J2" s="28"/>
      <c r="K2" s="28"/>
      <c r="L2" s="28"/>
      <c r="M2" s="28"/>
      <c r="N2" s="28"/>
      <c r="O2" s="28"/>
    </row>
    <row r="3" spans="2:15" ht="15.75" x14ac:dyDescent="0.25">
      <c r="B3" s="23"/>
      <c r="C3" s="23" t="s">
        <v>4</v>
      </c>
      <c r="D3" s="60" t="s">
        <v>5</v>
      </c>
      <c r="E3" s="62"/>
      <c r="F3" s="60">
        <v>111</v>
      </c>
      <c r="G3" s="62"/>
      <c r="H3" s="28"/>
      <c r="I3" s="28"/>
      <c r="J3" s="28"/>
      <c r="K3" s="28" t="s">
        <v>6</v>
      </c>
      <c r="L3" s="28"/>
      <c r="M3" s="28"/>
      <c r="N3" s="14" t="s">
        <v>7</v>
      </c>
      <c r="O3" s="15" t="s">
        <v>8</v>
      </c>
    </row>
    <row r="4" spans="2:15" x14ac:dyDescent="0.25">
      <c r="B4" s="10" t="s">
        <v>9</v>
      </c>
      <c r="C4" s="10" t="s">
        <v>10</v>
      </c>
      <c r="D4" s="10" t="s">
        <v>11</v>
      </c>
      <c r="E4" s="10" t="s">
        <v>12</v>
      </c>
      <c r="F4" s="57" t="s">
        <v>13</v>
      </c>
      <c r="G4" s="59"/>
      <c r="H4" s="28"/>
      <c r="I4" s="28"/>
      <c r="J4" s="28"/>
      <c r="K4" s="8" t="s">
        <v>14</v>
      </c>
      <c r="L4" s="29" t="s">
        <v>15</v>
      </c>
      <c r="M4" s="28"/>
      <c r="N4" s="16" t="s">
        <v>16</v>
      </c>
      <c r="O4" s="17" t="s">
        <v>17</v>
      </c>
    </row>
    <row r="5" spans="2:15" ht="15.75" x14ac:dyDescent="0.25">
      <c r="B5" s="23" t="s">
        <v>18</v>
      </c>
      <c r="C5" s="23">
        <v>558939</v>
      </c>
      <c r="D5" s="23">
        <v>6211968</v>
      </c>
      <c r="E5" s="23">
        <v>62</v>
      </c>
      <c r="F5" s="60" t="s">
        <v>60</v>
      </c>
      <c r="G5" s="62"/>
      <c r="H5" s="28"/>
      <c r="I5" s="28"/>
      <c r="J5" s="28"/>
      <c r="K5" s="30" t="s">
        <v>19</v>
      </c>
      <c r="L5" s="28"/>
      <c r="M5" s="28"/>
      <c r="N5" s="18" t="s">
        <v>20</v>
      </c>
      <c r="O5" s="17" t="s">
        <v>4</v>
      </c>
    </row>
    <row r="6" spans="2:15" x14ac:dyDescent="0.25">
      <c r="B6" s="11" t="s">
        <v>21</v>
      </c>
      <c r="C6" s="11" t="s">
        <v>22</v>
      </c>
      <c r="D6" s="11" t="s">
        <v>23</v>
      </c>
      <c r="E6" s="57" t="s">
        <v>24</v>
      </c>
      <c r="F6" s="58"/>
      <c r="G6" s="59"/>
      <c r="H6" s="28"/>
      <c r="I6" s="28"/>
      <c r="J6" s="28"/>
      <c r="K6" s="28"/>
      <c r="L6" s="28"/>
      <c r="M6" s="28"/>
      <c r="N6" s="18" t="s">
        <v>25</v>
      </c>
      <c r="O6" s="17" t="s">
        <v>26</v>
      </c>
    </row>
    <row r="7" spans="2:15" ht="15.75" x14ac:dyDescent="0.25">
      <c r="B7" s="23" t="s">
        <v>27</v>
      </c>
      <c r="C7" s="55" t="s">
        <v>48</v>
      </c>
      <c r="D7" s="27">
        <v>42674</v>
      </c>
      <c r="E7" s="60" t="s">
        <v>28</v>
      </c>
      <c r="F7" s="61"/>
      <c r="G7" s="62"/>
      <c r="H7" s="28"/>
      <c r="I7" s="28"/>
      <c r="J7" s="28"/>
      <c r="K7" s="28"/>
      <c r="L7" s="28"/>
      <c r="M7" s="28"/>
      <c r="N7" s="19" t="s">
        <v>29</v>
      </c>
      <c r="O7" s="20" t="s">
        <v>30</v>
      </c>
    </row>
    <row r="8" spans="2:15" x14ac:dyDescent="0.25">
      <c r="B8" s="21" t="s">
        <v>31</v>
      </c>
      <c r="C8" s="22"/>
      <c r="D8" s="57" t="s">
        <v>32</v>
      </c>
      <c r="E8" s="58"/>
      <c r="F8" s="58"/>
      <c r="G8" s="59"/>
      <c r="H8" s="28"/>
      <c r="I8" s="31" t="s">
        <v>33</v>
      </c>
      <c r="J8" s="9">
        <f>+E5</f>
        <v>62</v>
      </c>
      <c r="K8" s="28"/>
      <c r="L8" s="28"/>
      <c r="M8" s="28"/>
      <c r="N8" s="28"/>
      <c r="O8" s="28"/>
    </row>
    <row r="9" spans="2:15" ht="15.75" x14ac:dyDescent="0.25">
      <c r="B9" s="23" t="s">
        <v>34</v>
      </c>
      <c r="C9" s="24"/>
      <c r="D9" s="60"/>
      <c r="E9" s="61"/>
      <c r="F9" s="61"/>
      <c r="G9" s="62"/>
      <c r="H9" s="28"/>
      <c r="I9" s="32" t="s">
        <v>35</v>
      </c>
      <c r="J9" s="33" t="s">
        <v>36</v>
      </c>
      <c r="K9" s="33" t="s">
        <v>37</v>
      </c>
      <c r="L9" s="28"/>
      <c r="M9" s="28"/>
      <c r="N9" s="28"/>
      <c r="O9" s="28"/>
    </row>
    <row r="10" spans="2:15" x14ac:dyDescent="0.25">
      <c r="B10" s="34"/>
      <c r="C10" s="4"/>
      <c r="D10" s="4"/>
      <c r="E10" s="4"/>
      <c r="F10" s="35"/>
      <c r="G10" s="3"/>
      <c r="H10" s="28"/>
      <c r="I10" s="7">
        <v>0.5</v>
      </c>
      <c r="J10" s="7"/>
      <c r="K10" s="36">
        <f>+$J$8-I10</f>
        <v>61.5</v>
      </c>
      <c r="L10" s="28"/>
      <c r="M10" s="28"/>
      <c r="N10" s="28"/>
      <c r="O10" s="28"/>
    </row>
    <row r="11" spans="2:15" ht="15.75" x14ac:dyDescent="0.25">
      <c r="B11" s="34"/>
      <c r="C11" s="2"/>
      <c r="D11" s="2"/>
      <c r="E11" s="2"/>
      <c r="F11" s="35"/>
      <c r="G11" s="5"/>
      <c r="H11" s="28"/>
      <c r="I11" s="7">
        <v>1.5</v>
      </c>
      <c r="J11" s="7">
        <v>13</v>
      </c>
      <c r="K11" s="36">
        <f t="shared" ref="K11:K14" si="0">+$J$8-I11</f>
        <v>60.5</v>
      </c>
      <c r="L11" s="28"/>
      <c r="M11" s="28"/>
      <c r="N11" s="28"/>
      <c r="O11" s="28"/>
    </row>
    <row r="12" spans="2:15" x14ac:dyDescent="0.25">
      <c r="B12" s="34"/>
      <c r="C12" s="35"/>
      <c r="D12" s="35"/>
      <c r="E12" s="35"/>
      <c r="F12" s="35"/>
      <c r="G12" s="26"/>
      <c r="H12" s="28"/>
      <c r="I12" s="7">
        <v>2.5</v>
      </c>
      <c r="J12" s="7">
        <v>9</v>
      </c>
      <c r="K12" s="36">
        <f t="shared" si="0"/>
        <v>59.5</v>
      </c>
      <c r="L12" s="28"/>
      <c r="M12" s="28"/>
      <c r="N12" s="28"/>
      <c r="O12" s="28"/>
    </row>
    <row r="13" spans="2:15" x14ac:dyDescent="0.25">
      <c r="B13" s="34"/>
      <c r="C13" s="35"/>
      <c r="D13" s="35"/>
      <c r="E13" s="35"/>
      <c r="F13" s="35"/>
      <c r="G13" s="26"/>
      <c r="H13" s="28"/>
      <c r="I13" s="7">
        <v>3.5</v>
      </c>
      <c r="J13" s="7">
        <v>18</v>
      </c>
      <c r="K13" s="36">
        <f t="shared" si="0"/>
        <v>58.5</v>
      </c>
      <c r="L13" s="28"/>
      <c r="M13" s="28"/>
      <c r="N13" s="28"/>
      <c r="O13" s="28"/>
    </row>
    <row r="14" spans="2:15" x14ac:dyDescent="0.25">
      <c r="B14" s="34"/>
      <c r="C14" s="35"/>
      <c r="D14" s="35"/>
      <c r="E14" s="37" t="s">
        <v>38</v>
      </c>
      <c r="F14" s="38" t="s">
        <v>39</v>
      </c>
      <c r="G14" s="39" t="s">
        <v>40</v>
      </c>
      <c r="H14" s="28"/>
      <c r="I14" s="7">
        <v>4.5</v>
      </c>
      <c r="J14" s="7">
        <v>20</v>
      </c>
      <c r="K14" s="36">
        <f t="shared" si="0"/>
        <v>57.5</v>
      </c>
      <c r="L14" s="28"/>
      <c r="M14" s="28"/>
      <c r="N14" s="28"/>
      <c r="O14" s="28"/>
    </row>
    <row r="15" spans="2:15" x14ac:dyDescent="0.25">
      <c r="B15" s="34"/>
      <c r="C15" s="35"/>
      <c r="D15" s="35"/>
      <c r="E15" s="12">
        <f>+I10</f>
        <v>0.5</v>
      </c>
      <c r="F15" s="12">
        <f>+J10</f>
        <v>0</v>
      </c>
      <c r="G15" s="13" t="s">
        <v>41</v>
      </c>
      <c r="H15" s="28"/>
      <c r="I15" s="28"/>
      <c r="J15" s="40">
        <v>0</v>
      </c>
      <c r="K15" s="41"/>
      <c r="L15" s="42">
        <f>+J8</f>
        <v>62</v>
      </c>
      <c r="M15" s="43" t="s">
        <v>42</v>
      </c>
      <c r="N15" s="28"/>
      <c r="O15" s="28"/>
    </row>
    <row r="16" spans="2:15" x14ac:dyDescent="0.25">
      <c r="B16" s="34"/>
      <c r="C16" s="35"/>
      <c r="D16" s="35"/>
      <c r="E16" s="12">
        <f t="shared" ref="E16:F19" si="1">+I11</f>
        <v>1.5</v>
      </c>
      <c r="F16" s="12">
        <f t="shared" si="1"/>
        <v>13</v>
      </c>
      <c r="G16" s="13" t="s">
        <v>41</v>
      </c>
      <c r="H16" s="28"/>
      <c r="I16" s="28"/>
      <c r="J16" s="44">
        <v>0</v>
      </c>
      <c r="K16" s="45"/>
      <c r="L16" s="46">
        <f>+K14</f>
        <v>57.5</v>
      </c>
      <c r="M16" s="39" t="s">
        <v>44</v>
      </c>
      <c r="N16" s="28"/>
      <c r="O16" s="28"/>
    </row>
    <row r="17" spans="2:13" x14ac:dyDescent="0.25">
      <c r="B17" s="34"/>
      <c r="C17" s="35"/>
      <c r="D17" s="35"/>
      <c r="E17" s="12">
        <f t="shared" si="1"/>
        <v>2.5</v>
      </c>
      <c r="F17" s="12">
        <f t="shared" si="1"/>
        <v>9</v>
      </c>
      <c r="G17" s="13" t="s">
        <v>43</v>
      </c>
      <c r="H17" s="28"/>
      <c r="I17" s="28"/>
      <c r="J17" s="28"/>
      <c r="K17" s="28"/>
      <c r="L17" s="47"/>
      <c r="M17" s="48"/>
    </row>
    <row r="18" spans="2:13" x14ac:dyDescent="0.25">
      <c r="B18" s="34"/>
      <c r="C18" s="35"/>
      <c r="D18" s="35"/>
      <c r="E18" s="12">
        <f t="shared" si="1"/>
        <v>3.5</v>
      </c>
      <c r="F18" s="12">
        <f t="shared" si="1"/>
        <v>18</v>
      </c>
      <c r="G18" s="13" t="s">
        <v>43</v>
      </c>
      <c r="H18" s="28"/>
      <c r="I18" s="28"/>
      <c r="J18" s="28"/>
      <c r="K18" s="28"/>
      <c r="L18" s="28"/>
      <c r="M18" s="48"/>
    </row>
    <row r="19" spans="2:13" x14ac:dyDescent="0.25">
      <c r="B19" s="34"/>
      <c r="C19" s="35"/>
      <c r="D19" s="35"/>
      <c r="E19" s="12">
        <f t="shared" si="1"/>
        <v>4.5</v>
      </c>
      <c r="F19" s="12">
        <f t="shared" si="1"/>
        <v>20</v>
      </c>
      <c r="G19" s="13" t="s">
        <v>43</v>
      </c>
      <c r="H19" s="28"/>
      <c r="I19" s="28"/>
      <c r="J19" s="28"/>
      <c r="K19" s="28"/>
      <c r="L19" s="28"/>
      <c r="M19" s="28"/>
    </row>
    <row r="20" spans="2:13" x14ac:dyDescent="0.25">
      <c r="B20" s="34"/>
      <c r="C20" s="35"/>
      <c r="D20" s="35"/>
      <c r="E20" s="35"/>
      <c r="F20" s="35"/>
      <c r="G20" s="26"/>
      <c r="H20" s="28"/>
      <c r="I20" s="28"/>
      <c r="J20" s="28"/>
      <c r="K20" s="28"/>
      <c r="L20" s="28"/>
      <c r="M20" s="28"/>
    </row>
    <row r="21" spans="2:13" x14ac:dyDescent="0.25">
      <c r="B21" s="34"/>
      <c r="C21" s="35"/>
      <c r="D21" s="35"/>
      <c r="E21" s="35"/>
      <c r="F21" s="35"/>
      <c r="G21" s="26"/>
      <c r="H21" s="28"/>
      <c r="I21" s="28"/>
      <c r="J21" s="28"/>
      <c r="K21" s="28"/>
      <c r="L21" s="28"/>
      <c r="M21" s="28"/>
    </row>
    <row r="22" spans="2:13" x14ac:dyDescent="0.25">
      <c r="B22" s="34"/>
      <c r="C22" s="35"/>
      <c r="D22" s="35"/>
      <c r="E22" s="35"/>
      <c r="F22" s="35"/>
      <c r="G22" s="26"/>
      <c r="H22" s="28"/>
      <c r="I22" s="28"/>
      <c r="J22" s="28"/>
      <c r="K22" s="28"/>
      <c r="L22" s="28"/>
      <c r="M22" s="28"/>
    </row>
    <row r="23" spans="2:13" x14ac:dyDescent="0.25">
      <c r="B23" s="34"/>
      <c r="C23" s="35"/>
      <c r="D23" s="35"/>
      <c r="E23" s="35"/>
      <c r="F23" s="35"/>
      <c r="G23" s="26"/>
      <c r="H23" s="28"/>
      <c r="I23" s="28"/>
      <c r="J23" s="28"/>
      <c r="K23" s="28"/>
      <c r="L23" s="28"/>
      <c r="M23" s="28"/>
    </row>
    <row r="24" spans="2:13" x14ac:dyDescent="0.25">
      <c r="B24" s="34"/>
      <c r="C24" s="35"/>
      <c r="D24" s="35"/>
      <c r="E24" s="35"/>
      <c r="F24" s="35"/>
      <c r="G24" s="26"/>
      <c r="H24" s="28"/>
      <c r="I24" s="28"/>
      <c r="J24" s="28"/>
      <c r="K24" s="28"/>
      <c r="L24" s="28"/>
      <c r="M24" s="28"/>
    </row>
    <row r="25" spans="2:13" x14ac:dyDescent="0.25">
      <c r="B25" s="34"/>
      <c r="C25" s="35"/>
      <c r="D25" s="35"/>
      <c r="E25" s="35"/>
      <c r="F25" s="35"/>
      <c r="G25" s="26"/>
      <c r="H25" s="28"/>
      <c r="I25" s="28"/>
      <c r="J25" s="28"/>
      <c r="K25" s="28"/>
      <c r="L25" s="28"/>
      <c r="M25" s="28"/>
    </row>
    <row r="26" spans="2:13" x14ac:dyDescent="0.25">
      <c r="B26" s="34"/>
      <c r="C26" s="35"/>
      <c r="D26" s="35"/>
      <c r="E26" s="35"/>
      <c r="F26" s="35"/>
      <c r="G26" s="26"/>
      <c r="H26" s="28"/>
      <c r="I26" s="28"/>
      <c r="J26" s="28"/>
      <c r="K26" s="28"/>
      <c r="L26" s="28"/>
      <c r="M26" s="28"/>
    </row>
    <row r="27" spans="2:13" x14ac:dyDescent="0.25">
      <c r="B27" s="34"/>
      <c r="C27" s="35"/>
      <c r="D27" s="35"/>
      <c r="E27" s="35"/>
      <c r="F27" s="35"/>
      <c r="G27" s="26"/>
      <c r="H27" s="28"/>
      <c r="I27" s="28"/>
      <c r="J27" s="28"/>
      <c r="K27" s="28"/>
      <c r="L27" s="28"/>
      <c r="M27" s="28"/>
    </row>
    <row r="28" spans="2:13" x14ac:dyDescent="0.25">
      <c r="B28" s="44"/>
      <c r="C28" s="45"/>
      <c r="D28" s="45"/>
      <c r="E28" s="45"/>
      <c r="F28" s="45"/>
      <c r="G28" s="39"/>
      <c r="H28" s="28"/>
      <c r="I28" s="28"/>
      <c r="J28" s="28"/>
      <c r="K28" s="28"/>
      <c r="L28" s="28"/>
      <c r="M28" s="28"/>
    </row>
    <row r="30" spans="2:13" x14ac:dyDescent="0.25">
      <c r="B30" s="28" t="s">
        <v>46</v>
      </c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</row>
    <row r="31" spans="2:13" x14ac:dyDescent="0.25">
      <c r="B31" s="28" t="s">
        <v>47</v>
      </c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1"/>
  <sheetViews>
    <sheetView tabSelected="1" workbookViewId="0">
      <selection activeCell="B4" sqref="B4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25" t="s">
        <v>0</v>
      </c>
      <c r="C2" s="6" t="s">
        <v>1</v>
      </c>
      <c r="D2" s="63" t="s">
        <v>2</v>
      </c>
      <c r="E2" s="64"/>
      <c r="F2" s="63" t="s">
        <v>3</v>
      </c>
      <c r="G2" s="64"/>
      <c r="H2" s="28"/>
      <c r="I2" s="28"/>
      <c r="J2" s="28"/>
      <c r="K2" s="28"/>
      <c r="L2" s="28"/>
      <c r="M2" s="28"/>
      <c r="N2" s="28"/>
      <c r="O2" s="28"/>
    </row>
    <row r="3" spans="2:15" ht="15.75" x14ac:dyDescent="0.25">
      <c r="B3" s="23"/>
      <c r="C3" s="23" t="s">
        <v>4</v>
      </c>
      <c r="D3" s="60" t="s">
        <v>5</v>
      </c>
      <c r="E3" s="62"/>
      <c r="F3" s="60">
        <v>112</v>
      </c>
      <c r="G3" s="62"/>
      <c r="H3" s="28"/>
      <c r="I3" s="28"/>
      <c r="J3" s="28"/>
      <c r="K3" s="28" t="s">
        <v>6</v>
      </c>
      <c r="L3" s="28"/>
      <c r="M3" s="28"/>
      <c r="N3" s="14" t="s">
        <v>7</v>
      </c>
      <c r="O3" s="15" t="s">
        <v>8</v>
      </c>
    </row>
    <row r="4" spans="2:15" x14ac:dyDescent="0.25">
      <c r="B4" s="10" t="s">
        <v>9</v>
      </c>
      <c r="C4" s="10" t="s">
        <v>10</v>
      </c>
      <c r="D4" s="10" t="s">
        <v>11</v>
      </c>
      <c r="E4" s="10" t="s">
        <v>12</v>
      </c>
      <c r="F4" s="57" t="s">
        <v>13</v>
      </c>
      <c r="G4" s="59"/>
      <c r="H4" s="28"/>
      <c r="I4" s="28"/>
      <c r="J4" s="28"/>
      <c r="K4" s="8" t="s">
        <v>14</v>
      </c>
      <c r="L4" s="29" t="s">
        <v>15</v>
      </c>
      <c r="M4" s="28"/>
      <c r="N4" s="16" t="s">
        <v>16</v>
      </c>
      <c r="O4" s="17" t="s">
        <v>17</v>
      </c>
    </row>
    <row r="5" spans="2:15" ht="15.75" x14ac:dyDescent="0.25">
      <c r="B5" s="23" t="s">
        <v>18</v>
      </c>
      <c r="C5" s="23">
        <v>558978</v>
      </c>
      <c r="D5" s="23">
        <v>6212702</v>
      </c>
      <c r="E5" s="23">
        <v>71</v>
      </c>
      <c r="F5" s="60" t="s">
        <v>59</v>
      </c>
      <c r="G5" s="62"/>
      <c r="H5" s="28"/>
      <c r="I5" s="28"/>
      <c r="J5" s="28"/>
      <c r="K5" s="30" t="s">
        <v>19</v>
      </c>
      <c r="L5" s="28"/>
      <c r="M5" s="28"/>
      <c r="N5" s="18" t="s">
        <v>20</v>
      </c>
      <c r="O5" s="17" t="s">
        <v>4</v>
      </c>
    </row>
    <row r="6" spans="2:15" x14ac:dyDescent="0.25">
      <c r="B6" s="11" t="s">
        <v>21</v>
      </c>
      <c r="C6" s="11" t="s">
        <v>22</v>
      </c>
      <c r="D6" s="11" t="s">
        <v>23</v>
      </c>
      <c r="E6" s="57" t="s">
        <v>24</v>
      </c>
      <c r="F6" s="58"/>
      <c r="G6" s="59"/>
      <c r="H6" s="28"/>
      <c r="I6" s="28"/>
      <c r="J6" s="28"/>
      <c r="K6" s="28"/>
      <c r="L6" s="28"/>
      <c r="M6" s="28"/>
      <c r="N6" s="18" t="s">
        <v>25</v>
      </c>
      <c r="O6" s="17" t="s">
        <v>26</v>
      </c>
    </row>
    <row r="7" spans="2:15" ht="15.75" x14ac:dyDescent="0.25">
      <c r="B7" s="23" t="s">
        <v>27</v>
      </c>
      <c r="C7" s="56" t="s">
        <v>48</v>
      </c>
      <c r="D7" s="27">
        <v>42674</v>
      </c>
      <c r="E7" s="60" t="s">
        <v>28</v>
      </c>
      <c r="F7" s="61"/>
      <c r="G7" s="62"/>
      <c r="H7" s="28"/>
      <c r="I7" s="28"/>
      <c r="J7" s="28"/>
      <c r="K7" s="28"/>
      <c r="L7" s="28"/>
      <c r="M7" s="28"/>
      <c r="N7" s="19" t="s">
        <v>29</v>
      </c>
      <c r="O7" s="20" t="s">
        <v>30</v>
      </c>
    </row>
    <row r="8" spans="2:15" x14ac:dyDescent="0.25">
      <c r="B8" s="21" t="s">
        <v>31</v>
      </c>
      <c r="C8" s="22"/>
      <c r="D8" s="57" t="s">
        <v>32</v>
      </c>
      <c r="E8" s="58"/>
      <c r="F8" s="58"/>
      <c r="G8" s="59"/>
      <c r="H8" s="28"/>
      <c r="I8" s="31" t="s">
        <v>33</v>
      </c>
      <c r="J8" s="9">
        <f>+E5</f>
        <v>71</v>
      </c>
      <c r="K8" s="28"/>
      <c r="L8" s="28"/>
      <c r="M8" s="28"/>
      <c r="N8" s="28"/>
      <c r="O8" s="28"/>
    </row>
    <row r="9" spans="2:15" ht="15.75" x14ac:dyDescent="0.25">
      <c r="B9" s="23" t="s">
        <v>34</v>
      </c>
      <c r="C9" s="24"/>
      <c r="D9" s="60"/>
      <c r="E9" s="61"/>
      <c r="F9" s="61"/>
      <c r="G9" s="62"/>
      <c r="H9" s="28"/>
      <c r="I9" s="32" t="s">
        <v>35</v>
      </c>
      <c r="J9" s="33" t="s">
        <v>36</v>
      </c>
      <c r="K9" s="33" t="s">
        <v>37</v>
      </c>
      <c r="L9" s="28"/>
      <c r="M9" s="28"/>
      <c r="N9" s="28"/>
      <c r="O9" s="28"/>
    </row>
    <row r="10" spans="2:15" x14ac:dyDescent="0.25">
      <c r="B10" s="34"/>
      <c r="C10" s="4"/>
      <c r="D10" s="4"/>
      <c r="E10" s="4"/>
      <c r="F10" s="35"/>
      <c r="G10" s="3"/>
      <c r="H10" s="28"/>
      <c r="I10" s="7">
        <v>0.5</v>
      </c>
      <c r="J10" s="7"/>
      <c r="K10" s="36">
        <f>+$J$8-I10</f>
        <v>70.5</v>
      </c>
      <c r="L10" s="28"/>
      <c r="M10" s="28"/>
      <c r="N10" s="28"/>
      <c r="O10" s="28"/>
    </row>
    <row r="11" spans="2:15" ht="15.75" x14ac:dyDescent="0.25">
      <c r="B11" s="34"/>
      <c r="C11" s="2"/>
      <c r="D11" s="2"/>
      <c r="E11" s="2"/>
      <c r="F11" s="35"/>
      <c r="G11" s="5"/>
      <c r="H11" s="28"/>
      <c r="I11" s="7">
        <v>1.5</v>
      </c>
      <c r="J11" s="7">
        <v>10</v>
      </c>
      <c r="K11" s="36">
        <f t="shared" ref="K11:K14" si="0">+$J$8-I11</f>
        <v>69.5</v>
      </c>
      <c r="L11" s="28"/>
      <c r="M11" s="28"/>
      <c r="N11" s="28"/>
      <c r="O11" s="28"/>
    </row>
    <row r="12" spans="2:15" x14ac:dyDescent="0.25">
      <c r="B12" s="34"/>
      <c r="C12" s="35"/>
      <c r="D12" s="35"/>
      <c r="E12" s="35"/>
      <c r="F12" s="35"/>
      <c r="G12" s="26"/>
      <c r="H12" s="28"/>
      <c r="I12" s="7">
        <v>2.5</v>
      </c>
      <c r="J12" s="7">
        <v>17</v>
      </c>
      <c r="K12" s="36">
        <f t="shared" si="0"/>
        <v>68.5</v>
      </c>
      <c r="L12" s="28"/>
      <c r="M12" s="28"/>
      <c r="N12" s="28"/>
      <c r="O12" s="28"/>
    </row>
    <row r="13" spans="2:15" x14ac:dyDescent="0.25">
      <c r="B13" s="34"/>
      <c r="C13" s="35"/>
      <c r="D13" s="35"/>
      <c r="E13" s="35"/>
      <c r="F13" s="35"/>
      <c r="G13" s="26"/>
      <c r="H13" s="28"/>
      <c r="I13" s="7">
        <v>3.5</v>
      </c>
      <c r="J13" s="7">
        <v>22</v>
      </c>
      <c r="K13" s="36">
        <f t="shared" si="0"/>
        <v>67.5</v>
      </c>
      <c r="L13" s="28"/>
      <c r="M13" s="28"/>
      <c r="N13" s="28"/>
      <c r="O13" s="28"/>
    </row>
    <row r="14" spans="2:15" x14ac:dyDescent="0.25">
      <c r="B14" s="34"/>
      <c r="C14" s="35"/>
      <c r="D14" s="35"/>
      <c r="E14" s="37" t="s">
        <v>38</v>
      </c>
      <c r="F14" s="38" t="s">
        <v>39</v>
      </c>
      <c r="G14" s="39" t="s">
        <v>40</v>
      </c>
      <c r="H14" s="28"/>
      <c r="I14" s="7">
        <v>4.5</v>
      </c>
      <c r="J14" s="7">
        <v>24</v>
      </c>
      <c r="K14" s="36">
        <f t="shared" si="0"/>
        <v>66.5</v>
      </c>
      <c r="L14" s="28"/>
      <c r="M14" s="28"/>
      <c r="N14" s="28"/>
      <c r="O14" s="28"/>
    </row>
    <row r="15" spans="2:15" x14ac:dyDescent="0.25">
      <c r="B15" s="34"/>
      <c r="C15" s="35"/>
      <c r="D15" s="35"/>
      <c r="E15" s="12">
        <f>+I10</f>
        <v>0.5</v>
      </c>
      <c r="F15" s="12">
        <f>+J10</f>
        <v>0</v>
      </c>
      <c r="G15" s="13" t="s">
        <v>41</v>
      </c>
      <c r="H15" s="28"/>
      <c r="I15" s="28"/>
      <c r="J15" s="40">
        <v>0</v>
      </c>
      <c r="K15" s="41"/>
      <c r="L15" s="42">
        <f>+J8</f>
        <v>71</v>
      </c>
      <c r="M15" s="43" t="s">
        <v>42</v>
      </c>
      <c r="N15" s="28"/>
      <c r="O15" s="28"/>
    </row>
    <row r="16" spans="2:15" x14ac:dyDescent="0.25">
      <c r="B16" s="34"/>
      <c r="C16" s="35"/>
      <c r="D16" s="35"/>
      <c r="E16" s="12">
        <f t="shared" ref="E16:F19" si="1">+I11</f>
        <v>1.5</v>
      </c>
      <c r="F16" s="12">
        <f t="shared" si="1"/>
        <v>10</v>
      </c>
      <c r="G16" s="13" t="s">
        <v>45</v>
      </c>
      <c r="H16" s="28"/>
      <c r="I16" s="28"/>
      <c r="J16" s="44">
        <v>0</v>
      </c>
      <c r="K16" s="45"/>
      <c r="L16" s="46">
        <f>+K14</f>
        <v>66.5</v>
      </c>
      <c r="M16" s="39" t="s">
        <v>44</v>
      </c>
      <c r="N16" s="28"/>
      <c r="O16" s="28"/>
    </row>
    <row r="17" spans="2:13" x14ac:dyDescent="0.25">
      <c r="B17" s="34"/>
      <c r="C17" s="35"/>
      <c r="D17" s="35"/>
      <c r="E17" s="12">
        <f t="shared" si="1"/>
        <v>2.5</v>
      </c>
      <c r="F17" s="12">
        <f t="shared" si="1"/>
        <v>17</v>
      </c>
      <c r="G17" s="13" t="s">
        <v>43</v>
      </c>
      <c r="H17" s="28"/>
      <c r="I17" s="28"/>
      <c r="J17" s="28"/>
      <c r="K17" s="28"/>
      <c r="L17" s="47"/>
      <c r="M17" s="48"/>
    </row>
    <row r="18" spans="2:13" x14ac:dyDescent="0.25">
      <c r="B18" s="34"/>
      <c r="C18" s="35"/>
      <c r="D18" s="35"/>
      <c r="E18" s="12">
        <f t="shared" si="1"/>
        <v>3.5</v>
      </c>
      <c r="F18" s="12">
        <f t="shared" si="1"/>
        <v>22</v>
      </c>
      <c r="G18" s="13" t="s">
        <v>43</v>
      </c>
      <c r="H18" s="28"/>
      <c r="I18" s="28"/>
      <c r="J18" s="28"/>
      <c r="K18" s="28"/>
      <c r="L18" s="28"/>
      <c r="M18" s="48"/>
    </row>
    <row r="19" spans="2:13" x14ac:dyDescent="0.25">
      <c r="B19" s="34"/>
      <c r="C19" s="35"/>
      <c r="D19" s="35"/>
      <c r="E19" s="12">
        <f t="shared" si="1"/>
        <v>4.5</v>
      </c>
      <c r="F19" s="12">
        <f t="shared" si="1"/>
        <v>24</v>
      </c>
      <c r="G19" s="13" t="s">
        <v>43</v>
      </c>
      <c r="H19" s="28"/>
      <c r="I19" s="28"/>
      <c r="J19" s="28"/>
      <c r="K19" s="28"/>
      <c r="L19" s="28"/>
      <c r="M19" s="28"/>
    </row>
    <row r="20" spans="2:13" x14ac:dyDescent="0.25">
      <c r="B20" s="34"/>
      <c r="C20" s="35"/>
      <c r="D20" s="35"/>
      <c r="E20" s="35"/>
      <c r="F20" s="35"/>
      <c r="G20" s="26"/>
      <c r="H20" s="28"/>
      <c r="I20" s="28"/>
      <c r="J20" s="28"/>
      <c r="K20" s="28"/>
      <c r="L20" s="28"/>
      <c r="M20" s="28"/>
    </row>
    <row r="21" spans="2:13" x14ac:dyDescent="0.25">
      <c r="B21" s="34"/>
      <c r="C21" s="35"/>
      <c r="D21" s="35"/>
      <c r="E21" s="35"/>
      <c r="F21" s="35"/>
      <c r="G21" s="26"/>
      <c r="H21" s="28"/>
      <c r="I21" s="28"/>
      <c r="J21" s="28"/>
      <c r="K21" s="28"/>
      <c r="L21" s="28"/>
      <c r="M21" s="28"/>
    </row>
    <row r="22" spans="2:13" x14ac:dyDescent="0.25">
      <c r="B22" s="34"/>
      <c r="C22" s="35"/>
      <c r="D22" s="35"/>
      <c r="E22" s="35"/>
      <c r="F22" s="35"/>
      <c r="G22" s="26"/>
      <c r="H22" s="28"/>
      <c r="I22" s="28"/>
      <c r="J22" s="28"/>
      <c r="K22" s="28"/>
      <c r="L22" s="28"/>
      <c r="M22" s="28"/>
    </row>
    <row r="23" spans="2:13" x14ac:dyDescent="0.25">
      <c r="B23" s="34"/>
      <c r="C23" s="35"/>
      <c r="D23" s="35"/>
      <c r="E23" s="35"/>
      <c r="F23" s="35"/>
      <c r="G23" s="26"/>
      <c r="H23" s="28"/>
      <c r="I23" s="28"/>
      <c r="J23" s="28"/>
      <c r="K23" s="28"/>
      <c r="L23" s="28"/>
      <c r="M23" s="28"/>
    </row>
    <row r="24" spans="2:13" x14ac:dyDescent="0.25">
      <c r="B24" s="34"/>
      <c r="C24" s="35"/>
      <c r="D24" s="35"/>
      <c r="E24" s="35"/>
      <c r="F24" s="35"/>
      <c r="G24" s="26"/>
      <c r="H24" s="28"/>
      <c r="I24" s="28"/>
      <c r="J24" s="28"/>
      <c r="K24" s="28"/>
      <c r="L24" s="28"/>
      <c r="M24" s="28"/>
    </row>
    <row r="25" spans="2:13" x14ac:dyDescent="0.25">
      <c r="B25" s="34"/>
      <c r="C25" s="35"/>
      <c r="D25" s="35"/>
      <c r="E25" s="35"/>
      <c r="F25" s="35"/>
      <c r="G25" s="26"/>
      <c r="H25" s="28"/>
      <c r="I25" s="28"/>
      <c r="J25" s="28"/>
      <c r="K25" s="28"/>
      <c r="L25" s="28"/>
      <c r="M25" s="28"/>
    </row>
    <row r="26" spans="2:13" x14ac:dyDescent="0.25">
      <c r="B26" s="34"/>
      <c r="C26" s="35"/>
      <c r="D26" s="35"/>
      <c r="E26" s="35"/>
      <c r="F26" s="35"/>
      <c r="G26" s="26"/>
      <c r="H26" s="28"/>
      <c r="I26" s="28"/>
      <c r="J26" s="28"/>
      <c r="K26" s="28"/>
      <c r="L26" s="28"/>
      <c r="M26" s="28"/>
    </row>
    <row r="27" spans="2:13" x14ac:dyDescent="0.25">
      <c r="B27" s="34"/>
      <c r="C27" s="35"/>
      <c r="D27" s="35"/>
      <c r="E27" s="35"/>
      <c r="F27" s="35"/>
      <c r="G27" s="26"/>
      <c r="H27" s="28"/>
      <c r="I27" s="28"/>
      <c r="J27" s="28"/>
      <c r="K27" s="28"/>
      <c r="L27" s="28"/>
      <c r="M27" s="28"/>
    </row>
    <row r="28" spans="2:13" x14ac:dyDescent="0.25">
      <c r="B28" s="44"/>
      <c r="C28" s="45"/>
      <c r="D28" s="45"/>
      <c r="E28" s="45"/>
      <c r="F28" s="45"/>
      <c r="G28" s="39"/>
      <c r="H28" s="28"/>
      <c r="I28" s="28"/>
      <c r="J28" s="28"/>
      <c r="K28" s="28"/>
      <c r="L28" s="28"/>
      <c r="M28" s="28"/>
    </row>
    <row r="30" spans="2:13" x14ac:dyDescent="0.25">
      <c r="B30" s="28" t="s">
        <v>46</v>
      </c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</row>
    <row r="31" spans="2:13" x14ac:dyDescent="0.25">
      <c r="B31" s="28" t="s">
        <v>47</v>
      </c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1"/>
  <sheetViews>
    <sheetView tabSelected="1" zoomScaleNormal="100" workbookViewId="0">
      <selection activeCell="B4" sqref="B4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25" t="s">
        <v>0</v>
      </c>
      <c r="C2" s="6" t="s">
        <v>1</v>
      </c>
      <c r="D2" s="63" t="s">
        <v>2</v>
      </c>
      <c r="E2" s="64"/>
      <c r="F2" s="63" t="s">
        <v>3</v>
      </c>
      <c r="G2" s="64"/>
      <c r="H2" s="28"/>
      <c r="I2" s="28"/>
      <c r="J2" s="28"/>
      <c r="K2" s="28"/>
      <c r="L2" s="28"/>
      <c r="M2" s="28"/>
      <c r="N2" s="28"/>
      <c r="O2" s="28"/>
    </row>
    <row r="3" spans="2:15" ht="15.75" x14ac:dyDescent="0.25">
      <c r="B3" s="23"/>
      <c r="C3" s="23" t="s">
        <v>4</v>
      </c>
      <c r="D3" s="60" t="s">
        <v>5</v>
      </c>
      <c r="E3" s="62"/>
      <c r="F3" s="60">
        <v>113</v>
      </c>
      <c r="G3" s="62"/>
      <c r="H3" s="28"/>
      <c r="I3" s="28"/>
      <c r="J3" s="28"/>
      <c r="K3" s="28" t="s">
        <v>6</v>
      </c>
      <c r="L3" s="28"/>
      <c r="M3" s="28"/>
      <c r="N3" s="14" t="s">
        <v>7</v>
      </c>
      <c r="O3" s="15" t="s">
        <v>8</v>
      </c>
    </row>
    <row r="4" spans="2:15" x14ac:dyDescent="0.25">
      <c r="B4" s="10" t="s">
        <v>9</v>
      </c>
      <c r="C4" s="10" t="s">
        <v>10</v>
      </c>
      <c r="D4" s="10" t="s">
        <v>11</v>
      </c>
      <c r="E4" s="10" t="s">
        <v>12</v>
      </c>
      <c r="F4" s="57" t="s">
        <v>13</v>
      </c>
      <c r="G4" s="59"/>
      <c r="H4" s="28"/>
      <c r="I4" s="28"/>
      <c r="J4" s="28"/>
      <c r="K4" s="8" t="s">
        <v>14</v>
      </c>
      <c r="L4" s="29" t="s">
        <v>15</v>
      </c>
      <c r="M4" s="28"/>
      <c r="N4" s="16" t="s">
        <v>16</v>
      </c>
      <c r="O4" s="17" t="s">
        <v>17</v>
      </c>
    </row>
    <row r="5" spans="2:15" ht="15.75" x14ac:dyDescent="0.25">
      <c r="B5" s="23" t="s">
        <v>18</v>
      </c>
      <c r="C5" s="23">
        <v>559326</v>
      </c>
      <c r="D5" s="23">
        <v>6213388</v>
      </c>
      <c r="E5" s="23">
        <v>55</v>
      </c>
      <c r="F5" s="60" t="s">
        <v>58</v>
      </c>
      <c r="G5" s="62"/>
      <c r="H5" s="28"/>
      <c r="I5" s="28"/>
      <c r="J5" s="28"/>
      <c r="K5" s="30" t="s">
        <v>19</v>
      </c>
      <c r="L5" s="28"/>
      <c r="M5" s="28"/>
      <c r="N5" s="18" t="s">
        <v>20</v>
      </c>
      <c r="O5" s="17" t="s">
        <v>4</v>
      </c>
    </row>
    <row r="6" spans="2:15" x14ac:dyDescent="0.25">
      <c r="B6" s="11" t="s">
        <v>21</v>
      </c>
      <c r="C6" s="11" t="s">
        <v>22</v>
      </c>
      <c r="D6" s="11" t="s">
        <v>23</v>
      </c>
      <c r="E6" s="57" t="s">
        <v>24</v>
      </c>
      <c r="F6" s="58"/>
      <c r="G6" s="59"/>
      <c r="H6" s="28"/>
      <c r="I6" s="28"/>
      <c r="J6" s="28"/>
      <c r="K6" s="28"/>
      <c r="L6" s="28"/>
      <c r="M6" s="28"/>
      <c r="N6" s="18" t="s">
        <v>25</v>
      </c>
      <c r="O6" s="17" t="s">
        <v>26</v>
      </c>
    </row>
    <row r="7" spans="2:15" ht="15.75" x14ac:dyDescent="0.25">
      <c r="B7" s="23" t="s">
        <v>27</v>
      </c>
      <c r="C7" s="23" t="s">
        <v>48</v>
      </c>
      <c r="D7" s="27">
        <v>42674</v>
      </c>
      <c r="E7" s="60" t="s">
        <v>28</v>
      </c>
      <c r="F7" s="61"/>
      <c r="G7" s="62"/>
      <c r="H7" s="28"/>
      <c r="I7" s="28"/>
      <c r="J7" s="28"/>
      <c r="K7" s="28"/>
      <c r="L7" s="28"/>
      <c r="M7" s="28"/>
      <c r="N7" s="19" t="s">
        <v>29</v>
      </c>
      <c r="O7" s="20" t="s">
        <v>30</v>
      </c>
    </row>
    <row r="8" spans="2:15" x14ac:dyDescent="0.25">
      <c r="B8" s="21" t="s">
        <v>31</v>
      </c>
      <c r="C8" s="22"/>
      <c r="D8" s="57" t="s">
        <v>32</v>
      </c>
      <c r="E8" s="58"/>
      <c r="F8" s="58"/>
      <c r="G8" s="59"/>
      <c r="H8" s="28"/>
      <c r="I8" s="31" t="s">
        <v>33</v>
      </c>
      <c r="J8" s="9">
        <f>+E5</f>
        <v>55</v>
      </c>
      <c r="K8" s="28"/>
      <c r="L8" s="28"/>
      <c r="M8" s="28"/>
      <c r="N8" s="28"/>
      <c r="O8" s="28"/>
    </row>
    <row r="9" spans="2:15" ht="15.75" x14ac:dyDescent="0.25">
      <c r="B9" s="23" t="s">
        <v>34</v>
      </c>
      <c r="C9" s="24"/>
      <c r="D9" s="60"/>
      <c r="E9" s="61"/>
      <c r="F9" s="61"/>
      <c r="G9" s="62"/>
      <c r="H9" s="28"/>
      <c r="I9" s="32" t="s">
        <v>35</v>
      </c>
      <c r="J9" s="33" t="s">
        <v>36</v>
      </c>
      <c r="K9" s="33" t="s">
        <v>37</v>
      </c>
      <c r="L9" s="28"/>
      <c r="M9" s="28"/>
      <c r="N9" s="28"/>
      <c r="O9" s="28"/>
    </row>
    <row r="10" spans="2:15" x14ac:dyDescent="0.25">
      <c r="B10" s="34"/>
      <c r="C10" s="4"/>
      <c r="D10" s="4"/>
      <c r="E10" s="4"/>
      <c r="F10" s="35"/>
      <c r="G10" s="3"/>
      <c r="H10" s="28"/>
      <c r="I10" s="7">
        <v>0.5</v>
      </c>
      <c r="J10" s="7">
        <v>31</v>
      </c>
      <c r="K10" s="36">
        <f>+$J$8-I10</f>
        <v>54.5</v>
      </c>
      <c r="L10" s="28"/>
      <c r="M10" s="28"/>
      <c r="N10" s="28"/>
      <c r="O10" s="28"/>
    </row>
    <row r="11" spans="2:15" ht="15.75" x14ac:dyDescent="0.25">
      <c r="B11" s="34"/>
      <c r="C11" s="2"/>
      <c r="D11" s="2"/>
      <c r="E11" s="2"/>
      <c r="F11" s="35"/>
      <c r="G11" s="5"/>
      <c r="H11" s="28"/>
      <c r="I11" s="7">
        <v>1.5</v>
      </c>
      <c r="J11" s="7">
        <v>12</v>
      </c>
      <c r="K11" s="36">
        <f t="shared" ref="K11:K14" si="0">+$J$8-I11</f>
        <v>53.5</v>
      </c>
      <c r="L11" s="28"/>
      <c r="M11" s="28"/>
      <c r="N11" s="28"/>
      <c r="O11" s="28"/>
    </row>
    <row r="12" spans="2:15" x14ac:dyDescent="0.25">
      <c r="B12" s="34"/>
      <c r="C12" s="35"/>
      <c r="D12" s="35"/>
      <c r="E12" s="35"/>
      <c r="F12" s="35"/>
      <c r="G12" s="26"/>
      <c r="H12" s="28"/>
      <c r="I12" s="7">
        <v>2.5</v>
      </c>
      <c r="J12" s="7">
        <v>15</v>
      </c>
      <c r="K12" s="36">
        <f t="shared" si="0"/>
        <v>52.5</v>
      </c>
      <c r="L12" s="28"/>
      <c r="M12" s="28"/>
      <c r="N12" s="28"/>
      <c r="O12" s="28"/>
    </row>
    <row r="13" spans="2:15" x14ac:dyDescent="0.25">
      <c r="B13" s="34"/>
      <c r="C13" s="35"/>
      <c r="D13" s="35"/>
      <c r="E13" s="35"/>
      <c r="F13" s="35"/>
      <c r="G13" s="26"/>
      <c r="H13" s="28"/>
      <c r="I13" s="7">
        <v>3.5</v>
      </c>
      <c r="J13" s="7">
        <v>16</v>
      </c>
      <c r="K13" s="36">
        <f t="shared" si="0"/>
        <v>51.5</v>
      </c>
      <c r="L13" s="28"/>
      <c r="M13" s="28"/>
      <c r="N13" s="28"/>
      <c r="O13" s="28"/>
    </row>
    <row r="14" spans="2:15" x14ac:dyDescent="0.25">
      <c r="B14" s="34"/>
      <c r="C14" s="35"/>
      <c r="D14" s="35"/>
      <c r="E14" s="37" t="s">
        <v>38</v>
      </c>
      <c r="F14" s="38" t="s">
        <v>39</v>
      </c>
      <c r="G14" s="39" t="s">
        <v>40</v>
      </c>
      <c r="H14" s="28"/>
      <c r="I14" s="7">
        <v>4.5</v>
      </c>
      <c r="J14" s="7">
        <v>19</v>
      </c>
      <c r="K14" s="36">
        <f t="shared" si="0"/>
        <v>50.5</v>
      </c>
      <c r="L14" s="28"/>
      <c r="M14" s="28"/>
      <c r="N14" s="28"/>
      <c r="O14" s="28"/>
    </row>
    <row r="15" spans="2:15" x14ac:dyDescent="0.25">
      <c r="B15" s="34"/>
      <c r="C15" s="35"/>
      <c r="D15" s="35"/>
      <c r="E15" s="12">
        <f>+I10</f>
        <v>0.5</v>
      </c>
      <c r="F15" s="12">
        <f>+J10</f>
        <v>31</v>
      </c>
      <c r="G15" s="13" t="s">
        <v>45</v>
      </c>
      <c r="H15" s="28"/>
      <c r="I15" s="28"/>
      <c r="J15" s="40">
        <v>0</v>
      </c>
      <c r="K15" s="41"/>
      <c r="L15" s="42">
        <f>+J8</f>
        <v>55</v>
      </c>
      <c r="M15" s="43" t="s">
        <v>42</v>
      </c>
      <c r="N15" s="28"/>
      <c r="O15" s="28"/>
    </row>
    <row r="16" spans="2:15" x14ac:dyDescent="0.25">
      <c r="B16" s="34"/>
      <c r="C16" s="35"/>
      <c r="D16" s="35"/>
      <c r="E16" s="12">
        <f t="shared" ref="E16:F19" si="1">+I11</f>
        <v>1.5</v>
      </c>
      <c r="F16" s="12">
        <f t="shared" si="1"/>
        <v>12</v>
      </c>
      <c r="G16" s="13" t="s">
        <v>43</v>
      </c>
      <c r="H16" s="28"/>
      <c r="I16" s="28"/>
      <c r="J16" s="44">
        <v>0</v>
      </c>
      <c r="K16" s="45"/>
      <c r="L16" s="46">
        <f>+K14</f>
        <v>50.5</v>
      </c>
      <c r="M16" s="39" t="s">
        <v>44</v>
      </c>
      <c r="N16" s="28"/>
      <c r="O16" s="28"/>
    </row>
    <row r="17" spans="2:13" x14ac:dyDescent="0.25">
      <c r="B17" s="34"/>
      <c r="C17" s="35"/>
      <c r="D17" s="35"/>
      <c r="E17" s="12">
        <f t="shared" si="1"/>
        <v>2.5</v>
      </c>
      <c r="F17" s="12">
        <f t="shared" si="1"/>
        <v>15</v>
      </c>
      <c r="G17" s="13" t="s">
        <v>43</v>
      </c>
      <c r="H17" s="28"/>
      <c r="I17" s="28"/>
      <c r="J17" s="28"/>
      <c r="K17" s="28"/>
      <c r="L17" s="47"/>
      <c r="M17" s="48"/>
    </row>
    <row r="18" spans="2:13" x14ac:dyDescent="0.25">
      <c r="B18" s="34"/>
      <c r="C18" s="35"/>
      <c r="D18" s="35"/>
      <c r="E18" s="12">
        <f t="shared" si="1"/>
        <v>3.5</v>
      </c>
      <c r="F18" s="12">
        <f t="shared" si="1"/>
        <v>16</v>
      </c>
      <c r="G18" s="13" t="s">
        <v>43</v>
      </c>
      <c r="H18" s="28"/>
      <c r="I18" s="28"/>
      <c r="J18" s="28"/>
      <c r="K18" s="28"/>
      <c r="L18" s="28"/>
      <c r="M18" s="48"/>
    </row>
    <row r="19" spans="2:13" x14ac:dyDescent="0.25">
      <c r="B19" s="34"/>
      <c r="C19" s="35"/>
      <c r="D19" s="35"/>
      <c r="E19" s="12">
        <f t="shared" si="1"/>
        <v>4.5</v>
      </c>
      <c r="F19" s="12">
        <f t="shared" si="1"/>
        <v>19</v>
      </c>
      <c r="G19" s="13" t="s">
        <v>43</v>
      </c>
      <c r="H19" s="28"/>
      <c r="I19" s="28"/>
      <c r="J19" s="28"/>
      <c r="K19" s="28"/>
      <c r="L19" s="28"/>
      <c r="M19" s="28"/>
    </row>
    <row r="20" spans="2:13" x14ac:dyDescent="0.25">
      <c r="B20" s="34"/>
      <c r="C20" s="35"/>
      <c r="D20" s="35"/>
      <c r="E20" s="35"/>
      <c r="F20" s="35"/>
      <c r="G20" s="26"/>
      <c r="H20" s="28"/>
      <c r="I20" s="28"/>
      <c r="J20" s="28"/>
      <c r="K20" s="28"/>
      <c r="L20" s="28"/>
      <c r="M20" s="28"/>
    </row>
    <row r="21" spans="2:13" x14ac:dyDescent="0.25">
      <c r="B21" s="34"/>
      <c r="C21" s="35"/>
      <c r="D21" s="35"/>
      <c r="E21" s="35"/>
      <c r="F21" s="35"/>
      <c r="G21" s="26"/>
      <c r="H21" s="28"/>
      <c r="I21" s="28"/>
      <c r="J21" s="28"/>
      <c r="K21" s="28"/>
      <c r="L21" s="28"/>
      <c r="M21" s="28"/>
    </row>
    <row r="22" spans="2:13" x14ac:dyDescent="0.25">
      <c r="B22" s="34"/>
      <c r="C22" s="35"/>
      <c r="D22" s="35"/>
      <c r="E22" s="35"/>
      <c r="F22" s="35"/>
      <c r="G22" s="26"/>
      <c r="H22" s="28"/>
      <c r="I22" s="28"/>
      <c r="J22" s="28"/>
      <c r="K22" s="28"/>
      <c r="L22" s="28"/>
      <c r="M22" s="28"/>
    </row>
    <row r="23" spans="2:13" x14ac:dyDescent="0.25">
      <c r="B23" s="34"/>
      <c r="C23" s="35"/>
      <c r="D23" s="35"/>
      <c r="E23" s="35"/>
      <c r="F23" s="35"/>
      <c r="G23" s="26"/>
      <c r="H23" s="28"/>
      <c r="I23" s="28"/>
      <c r="J23" s="28"/>
      <c r="K23" s="28"/>
      <c r="L23" s="28"/>
      <c r="M23" s="28"/>
    </row>
    <row r="24" spans="2:13" x14ac:dyDescent="0.25">
      <c r="B24" s="34"/>
      <c r="C24" s="35"/>
      <c r="D24" s="35"/>
      <c r="E24" s="35"/>
      <c r="F24" s="35"/>
      <c r="G24" s="26"/>
      <c r="H24" s="28"/>
      <c r="I24" s="28"/>
      <c r="J24" s="28"/>
      <c r="K24" s="28"/>
      <c r="L24" s="28"/>
      <c r="M24" s="28"/>
    </row>
    <row r="25" spans="2:13" x14ac:dyDescent="0.25">
      <c r="B25" s="34"/>
      <c r="C25" s="35"/>
      <c r="D25" s="35"/>
      <c r="E25" s="35"/>
      <c r="F25" s="35"/>
      <c r="G25" s="26"/>
      <c r="H25" s="28"/>
      <c r="I25" s="28"/>
      <c r="J25" s="28"/>
      <c r="K25" s="28"/>
      <c r="L25" s="28"/>
      <c r="M25" s="28"/>
    </row>
    <row r="26" spans="2:13" x14ac:dyDescent="0.25">
      <c r="B26" s="34"/>
      <c r="C26" s="35"/>
      <c r="D26" s="35"/>
      <c r="E26" s="35"/>
      <c r="F26" s="35"/>
      <c r="G26" s="26"/>
      <c r="H26" s="28"/>
      <c r="I26" s="28"/>
      <c r="J26" s="28"/>
      <c r="K26" s="28"/>
      <c r="L26" s="28"/>
      <c r="M26" s="28"/>
    </row>
    <row r="27" spans="2:13" x14ac:dyDescent="0.25">
      <c r="B27" s="34"/>
      <c r="C27" s="35"/>
      <c r="D27" s="35"/>
      <c r="E27" s="35"/>
      <c r="F27" s="35"/>
      <c r="G27" s="26"/>
      <c r="H27" s="28"/>
      <c r="I27" s="28"/>
      <c r="J27" s="28"/>
      <c r="K27" s="28"/>
      <c r="L27" s="28"/>
      <c r="M27" s="28"/>
    </row>
    <row r="28" spans="2:13" x14ac:dyDescent="0.25">
      <c r="B28" s="44"/>
      <c r="C28" s="45"/>
      <c r="D28" s="45"/>
      <c r="E28" s="45"/>
      <c r="F28" s="45"/>
      <c r="G28" s="39"/>
      <c r="H28" s="28"/>
      <c r="I28" s="28"/>
      <c r="J28" s="28"/>
      <c r="K28" s="28"/>
      <c r="L28" s="28"/>
      <c r="M28" s="28"/>
    </row>
    <row r="30" spans="2:13" x14ac:dyDescent="0.25">
      <c r="B30" s="28" t="s">
        <v>46</v>
      </c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</row>
    <row r="31" spans="2:13" x14ac:dyDescent="0.25">
      <c r="B31" s="28" t="s">
        <v>47</v>
      </c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1"/>
  <sheetViews>
    <sheetView tabSelected="1" zoomScaleNormal="100" workbookViewId="0">
      <selection activeCell="B4" sqref="B4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5.3984375" style="1" bestFit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25" t="s">
        <v>0</v>
      </c>
      <c r="C2" s="6" t="s">
        <v>1</v>
      </c>
      <c r="D2" s="63" t="s">
        <v>2</v>
      </c>
      <c r="E2" s="64"/>
      <c r="F2" s="63" t="s">
        <v>3</v>
      </c>
      <c r="G2" s="64"/>
      <c r="H2" s="28"/>
      <c r="I2" s="28"/>
      <c r="J2" s="28"/>
      <c r="K2" s="28"/>
      <c r="L2" s="28"/>
      <c r="M2" s="28"/>
      <c r="N2" s="28"/>
      <c r="O2" s="28"/>
    </row>
    <row r="3" spans="2:15" ht="15.75" x14ac:dyDescent="0.25">
      <c r="B3" s="23"/>
      <c r="C3" s="23" t="s">
        <v>4</v>
      </c>
      <c r="D3" s="60" t="s">
        <v>5</v>
      </c>
      <c r="E3" s="62"/>
      <c r="F3" s="60">
        <v>124</v>
      </c>
      <c r="G3" s="62"/>
      <c r="H3" s="28"/>
      <c r="I3" s="28"/>
      <c r="J3" s="28"/>
      <c r="K3" s="28" t="s">
        <v>6</v>
      </c>
      <c r="L3" s="28"/>
      <c r="M3" s="28"/>
      <c r="N3" s="14" t="s">
        <v>7</v>
      </c>
      <c r="O3" s="15" t="s">
        <v>8</v>
      </c>
    </row>
    <row r="4" spans="2:15" x14ac:dyDescent="0.25">
      <c r="B4" s="10" t="s">
        <v>9</v>
      </c>
      <c r="C4" s="10" t="s">
        <v>10</v>
      </c>
      <c r="D4" s="10" t="s">
        <v>11</v>
      </c>
      <c r="E4" s="10" t="s">
        <v>12</v>
      </c>
      <c r="F4" s="57" t="s">
        <v>13</v>
      </c>
      <c r="G4" s="59"/>
      <c r="H4" s="28"/>
      <c r="I4" s="28"/>
      <c r="J4" s="28"/>
      <c r="K4" s="8" t="s">
        <v>14</v>
      </c>
      <c r="L4" s="29" t="s">
        <v>15</v>
      </c>
      <c r="M4" s="28"/>
      <c r="N4" s="16" t="s">
        <v>16</v>
      </c>
      <c r="O4" s="17" t="s">
        <v>17</v>
      </c>
    </row>
    <row r="5" spans="2:15" ht="15.75" x14ac:dyDescent="0.25">
      <c r="B5" s="23" t="s">
        <v>18</v>
      </c>
      <c r="C5" s="23">
        <v>563274</v>
      </c>
      <c r="D5" s="23">
        <v>6220535</v>
      </c>
      <c r="E5" s="23">
        <v>67</v>
      </c>
      <c r="F5" s="60" t="s">
        <v>61</v>
      </c>
      <c r="G5" s="62"/>
      <c r="H5" s="28"/>
      <c r="I5" s="28"/>
      <c r="J5" s="28"/>
      <c r="K5" s="30" t="s">
        <v>19</v>
      </c>
      <c r="L5" s="28"/>
      <c r="M5" s="28"/>
      <c r="N5" s="18" t="s">
        <v>20</v>
      </c>
      <c r="O5" s="17" t="s">
        <v>4</v>
      </c>
    </row>
    <row r="6" spans="2:15" x14ac:dyDescent="0.25">
      <c r="B6" s="11" t="s">
        <v>21</v>
      </c>
      <c r="C6" s="11" t="s">
        <v>22</v>
      </c>
      <c r="D6" s="11" t="s">
        <v>23</v>
      </c>
      <c r="E6" s="57" t="s">
        <v>24</v>
      </c>
      <c r="F6" s="58"/>
      <c r="G6" s="59"/>
      <c r="H6" s="28"/>
      <c r="I6" s="28"/>
      <c r="J6" s="28"/>
      <c r="K6" s="28"/>
      <c r="L6" s="28"/>
      <c r="M6" s="28"/>
      <c r="N6" s="18" t="s">
        <v>25</v>
      </c>
      <c r="O6" s="17" t="s">
        <v>26</v>
      </c>
    </row>
    <row r="7" spans="2:15" ht="15.75" x14ac:dyDescent="0.25">
      <c r="B7" s="23" t="s">
        <v>27</v>
      </c>
      <c r="C7" s="55" t="s">
        <v>48</v>
      </c>
      <c r="D7" s="27">
        <v>42675</v>
      </c>
      <c r="E7" s="60" t="s">
        <v>28</v>
      </c>
      <c r="F7" s="61"/>
      <c r="G7" s="62"/>
      <c r="H7" s="28"/>
      <c r="I7" s="28"/>
      <c r="J7" s="28"/>
      <c r="K7" s="28"/>
      <c r="L7" s="28"/>
      <c r="M7" s="28"/>
      <c r="N7" s="19" t="s">
        <v>29</v>
      </c>
      <c r="O7" s="20" t="s">
        <v>30</v>
      </c>
    </row>
    <row r="8" spans="2:15" x14ac:dyDescent="0.25">
      <c r="B8" s="21" t="s">
        <v>31</v>
      </c>
      <c r="C8" s="22"/>
      <c r="D8" s="57" t="s">
        <v>32</v>
      </c>
      <c r="E8" s="58"/>
      <c r="F8" s="58"/>
      <c r="G8" s="59"/>
      <c r="H8" s="28"/>
      <c r="I8" s="31" t="s">
        <v>33</v>
      </c>
      <c r="J8" s="9">
        <f>+E5</f>
        <v>67</v>
      </c>
      <c r="K8" s="28"/>
      <c r="L8" s="28"/>
      <c r="M8" s="28"/>
      <c r="N8" s="28"/>
      <c r="O8" s="28"/>
    </row>
    <row r="9" spans="2:15" ht="15.75" x14ac:dyDescent="0.25">
      <c r="B9" s="23" t="s">
        <v>34</v>
      </c>
      <c r="C9" s="24"/>
      <c r="D9" s="60"/>
      <c r="E9" s="61"/>
      <c r="F9" s="61"/>
      <c r="G9" s="62"/>
      <c r="H9" s="28"/>
      <c r="I9" s="32" t="s">
        <v>35</v>
      </c>
      <c r="J9" s="33" t="s">
        <v>36</v>
      </c>
      <c r="K9" s="33" t="s">
        <v>37</v>
      </c>
      <c r="L9" s="28"/>
      <c r="M9" s="28"/>
      <c r="N9" s="28"/>
      <c r="O9" s="28"/>
    </row>
    <row r="10" spans="2:15" x14ac:dyDescent="0.25">
      <c r="B10" s="34"/>
      <c r="C10" s="4"/>
      <c r="D10" s="4"/>
      <c r="E10" s="4"/>
      <c r="F10" s="35"/>
      <c r="G10" s="3"/>
      <c r="H10" s="28"/>
      <c r="I10" s="7">
        <v>0.5</v>
      </c>
      <c r="J10" s="7"/>
      <c r="K10" s="36">
        <f>+$J$8-I10</f>
        <v>66.5</v>
      </c>
      <c r="L10" s="28"/>
      <c r="M10" s="28"/>
      <c r="N10" s="28"/>
      <c r="O10" s="28"/>
    </row>
    <row r="11" spans="2:15" ht="15.75" x14ac:dyDescent="0.25">
      <c r="B11" s="34"/>
      <c r="C11" s="2"/>
      <c r="D11" s="2"/>
      <c r="E11" s="2"/>
      <c r="F11" s="35"/>
      <c r="G11" s="5"/>
      <c r="H11" s="28"/>
      <c r="I11" s="7">
        <v>1.7</v>
      </c>
      <c r="J11" s="7">
        <v>12</v>
      </c>
      <c r="K11" s="36">
        <f t="shared" ref="K11:K14" si="0">+$J$8-I11</f>
        <v>65.3</v>
      </c>
      <c r="L11" s="28"/>
      <c r="M11" s="28"/>
      <c r="N11" s="28"/>
      <c r="O11" s="28"/>
    </row>
    <row r="12" spans="2:15" x14ac:dyDescent="0.25">
      <c r="B12" s="34"/>
      <c r="C12" s="35"/>
      <c r="D12" s="35"/>
      <c r="E12" s="35"/>
      <c r="F12" s="35"/>
      <c r="G12" s="26"/>
      <c r="H12" s="28"/>
      <c r="I12" s="7">
        <v>2.5</v>
      </c>
      <c r="J12" s="7">
        <v>13</v>
      </c>
      <c r="K12" s="36">
        <f t="shared" si="0"/>
        <v>64.5</v>
      </c>
      <c r="L12" s="28"/>
      <c r="M12" s="28"/>
      <c r="N12" s="28"/>
      <c r="O12" s="28"/>
    </row>
    <row r="13" spans="2:15" x14ac:dyDescent="0.25">
      <c r="B13" s="34"/>
      <c r="C13" s="35"/>
      <c r="D13" s="35"/>
      <c r="E13" s="35"/>
      <c r="F13" s="35"/>
      <c r="G13" s="26"/>
      <c r="H13" s="28"/>
      <c r="I13" s="7">
        <v>3.5</v>
      </c>
      <c r="J13" s="7">
        <v>15</v>
      </c>
      <c r="K13" s="36">
        <f t="shared" si="0"/>
        <v>63.5</v>
      </c>
      <c r="L13" s="28"/>
      <c r="M13" s="28"/>
      <c r="N13" s="28"/>
      <c r="O13" s="28"/>
    </row>
    <row r="14" spans="2:15" x14ac:dyDescent="0.25">
      <c r="B14" s="34"/>
      <c r="C14" s="35"/>
      <c r="D14" s="35"/>
      <c r="E14" s="37" t="s">
        <v>38</v>
      </c>
      <c r="F14" s="38" t="s">
        <v>39</v>
      </c>
      <c r="G14" s="39" t="s">
        <v>40</v>
      </c>
      <c r="H14" s="28"/>
      <c r="I14" s="7">
        <v>4.5</v>
      </c>
      <c r="J14" s="7">
        <v>21</v>
      </c>
      <c r="K14" s="36">
        <f t="shared" si="0"/>
        <v>62.5</v>
      </c>
      <c r="L14" s="28"/>
      <c r="M14" s="28"/>
      <c r="N14" s="28"/>
      <c r="O14" s="28"/>
    </row>
    <row r="15" spans="2:15" x14ac:dyDescent="0.25">
      <c r="B15" s="34"/>
      <c r="C15" s="35"/>
      <c r="D15" s="35"/>
      <c r="E15" s="12">
        <f>+I10</f>
        <v>0.5</v>
      </c>
      <c r="F15" s="12">
        <f>+J10</f>
        <v>0</v>
      </c>
      <c r="G15" s="13" t="s">
        <v>41</v>
      </c>
      <c r="H15" s="28"/>
      <c r="I15" s="28"/>
      <c r="J15" s="40">
        <v>0</v>
      </c>
      <c r="K15" s="41"/>
      <c r="L15" s="42">
        <f>+J8</f>
        <v>67</v>
      </c>
      <c r="M15" s="43" t="s">
        <v>42</v>
      </c>
      <c r="N15" s="28"/>
      <c r="O15" s="28"/>
    </row>
    <row r="16" spans="2:15" x14ac:dyDescent="0.25">
      <c r="B16" s="34"/>
      <c r="C16" s="35"/>
      <c r="D16" s="35"/>
      <c r="E16" s="12">
        <f t="shared" ref="E16:F19" si="1">+I11</f>
        <v>1.7</v>
      </c>
      <c r="F16" s="12">
        <f t="shared" si="1"/>
        <v>12</v>
      </c>
      <c r="G16" s="13" t="s">
        <v>50</v>
      </c>
      <c r="H16" s="28"/>
      <c r="I16" s="28"/>
      <c r="J16" s="44">
        <v>0</v>
      </c>
      <c r="K16" s="45"/>
      <c r="L16" s="46">
        <f>+K14</f>
        <v>62.5</v>
      </c>
      <c r="M16" s="39" t="s">
        <v>44</v>
      </c>
      <c r="N16" s="28"/>
      <c r="O16" s="28"/>
    </row>
    <row r="17" spans="2:13" x14ac:dyDescent="0.25">
      <c r="B17" s="34"/>
      <c r="C17" s="35"/>
      <c r="D17" s="35"/>
      <c r="E17" s="12">
        <f t="shared" si="1"/>
        <v>2.5</v>
      </c>
      <c r="F17" s="12">
        <f t="shared" si="1"/>
        <v>13</v>
      </c>
      <c r="G17" s="13" t="s">
        <v>53</v>
      </c>
      <c r="H17" s="28"/>
      <c r="I17" s="28"/>
      <c r="J17" s="28"/>
      <c r="K17" s="28"/>
      <c r="L17" s="47"/>
      <c r="M17" s="48"/>
    </row>
    <row r="18" spans="2:13" x14ac:dyDescent="0.25">
      <c r="B18" s="34"/>
      <c r="C18" s="35"/>
      <c r="D18" s="35"/>
      <c r="E18" s="12">
        <f t="shared" si="1"/>
        <v>3.5</v>
      </c>
      <c r="F18" s="12">
        <f t="shared" si="1"/>
        <v>15</v>
      </c>
      <c r="G18" s="13" t="s">
        <v>53</v>
      </c>
      <c r="H18" s="28"/>
      <c r="I18" s="28"/>
      <c r="J18" s="28"/>
      <c r="K18" s="28"/>
      <c r="L18" s="28"/>
      <c r="M18" s="48"/>
    </row>
    <row r="19" spans="2:13" x14ac:dyDescent="0.25">
      <c r="B19" s="34"/>
      <c r="C19" s="35"/>
      <c r="D19" s="35"/>
      <c r="E19" s="12">
        <f t="shared" si="1"/>
        <v>4.5</v>
      </c>
      <c r="F19" s="12">
        <f t="shared" si="1"/>
        <v>21</v>
      </c>
      <c r="G19" s="13" t="s">
        <v>53</v>
      </c>
      <c r="H19" s="28"/>
      <c r="I19" s="28"/>
      <c r="J19" s="28"/>
      <c r="K19" s="28"/>
      <c r="L19" s="28"/>
      <c r="M19" s="28"/>
    </row>
    <row r="20" spans="2:13" x14ac:dyDescent="0.25">
      <c r="B20" s="34"/>
      <c r="C20" s="35"/>
      <c r="D20" s="35"/>
      <c r="E20" s="35"/>
      <c r="F20" s="35"/>
      <c r="G20" s="26"/>
      <c r="H20" s="28"/>
      <c r="I20" s="28"/>
      <c r="J20" s="28"/>
      <c r="K20" s="28"/>
      <c r="L20" s="28"/>
      <c r="M20" s="28"/>
    </row>
    <row r="21" spans="2:13" x14ac:dyDescent="0.25">
      <c r="B21" s="34"/>
      <c r="C21" s="35"/>
      <c r="D21" s="35"/>
      <c r="E21" s="35"/>
      <c r="F21" s="35"/>
      <c r="G21" s="26"/>
      <c r="H21" s="28"/>
      <c r="I21" s="28"/>
      <c r="J21" s="28"/>
      <c r="K21" s="28"/>
      <c r="L21" s="28"/>
      <c r="M21" s="28"/>
    </row>
    <row r="22" spans="2:13" x14ac:dyDescent="0.25">
      <c r="B22" s="34"/>
      <c r="C22" s="35"/>
      <c r="D22" s="35"/>
      <c r="E22" s="35"/>
      <c r="F22" s="35"/>
      <c r="G22" s="26"/>
      <c r="H22" s="28"/>
      <c r="I22" s="28"/>
      <c r="J22" s="28"/>
      <c r="K22" s="28"/>
      <c r="L22" s="28"/>
      <c r="M22" s="28"/>
    </row>
    <row r="23" spans="2:13" x14ac:dyDescent="0.25">
      <c r="B23" s="34"/>
      <c r="C23" s="35"/>
      <c r="D23" s="35"/>
      <c r="E23" s="35"/>
      <c r="F23" s="35"/>
      <c r="G23" s="26"/>
      <c r="H23" s="28"/>
      <c r="I23" s="28"/>
      <c r="J23" s="28"/>
      <c r="K23" s="28"/>
      <c r="L23" s="28"/>
      <c r="M23" s="28"/>
    </row>
    <row r="24" spans="2:13" x14ac:dyDescent="0.25">
      <c r="B24" s="34"/>
      <c r="C24" s="35"/>
      <c r="D24" s="35"/>
      <c r="E24" s="35"/>
      <c r="F24" s="35"/>
      <c r="G24" s="26"/>
      <c r="H24" s="28"/>
      <c r="I24" s="28"/>
      <c r="J24" s="28"/>
      <c r="K24" s="28"/>
      <c r="L24" s="28"/>
      <c r="M24" s="28"/>
    </row>
    <row r="25" spans="2:13" x14ac:dyDescent="0.25">
      <c r="B25" s="34"/>
      <c r="C25" s="35"/>
      <c r="D25" s="35"/>
      <c r="E25" s="35"/>
      <c r="F25" s="35"/>
      <c r="G25" s="26"/>
      <c r="H25" s="28"/>
      <c r="I25" s="28"/>
      <c r="J25" s="28"/>
      <c r="K25" s="28"/>
      <c r="L25" s="28"/>
      <c r="M25" s="28"/>
    </row>
    <row r="26" spans="2:13" x14ac:dyDescent="0.25">
      <c r="B26" s="34"/>
      <c r="C26" s="35"/>
      <c r="D26" s="35"/>
      <c r="E26" s="35"/>
      <c r="F26" s="35"/>
      <c r="G26" s="26"/>
      <c r="H26" s="28"/>
      <c r="I26" s="28"/>
      <c r="J26" s="28"/>
      <c r="K26" s="28"/>
      <c r="L26" s="28"/>
      <c r="M26" s="28"/>
    </row>
    <row r="27" spans="2:13" x14ac:dyDescent="0.25">
      <c r="B27" s="34"/>
      <c r="C27" s="35"/>
      <c r="D27" s="35"/>
      <c r="E27" s="35"/>
      <c r="F27" s="35"/>
      <c r="G27" s="26"/>
      <c r="H27" s="28"/>
      <c r="I27" s="28"/>
      <c r="J27" s="28"/>
      <c r="K27" s="28"/>
      <c r="L27" s="28"/>
      <c r="M27" s="28"/>
    </row>
    <row r="28" spans="2:13" x14ac:dyDescent="0.25">
      <c r="B28" s="44"/>
      <c r="C28" s="45"/>
      <c r="D28" s="45"/>
      <c r="E28" s="45"/>
      <c r="F28" s="45"/>
      <c r="G28" s="39"/>
      <c r="H28" s="28"/>
      <c r="I28" s="28"/>
      <c r="J28" s="28"/>
      <c r="K28" s="28"/>
      <c r="L28" s="28"/>
      <c r="M28" s="28"/>
    </row>
    <row r="30" spans="2:13" x14ac:dyDescent="0.25">
      <c r="B30" s="28" t="s">
        <v>46</v>
      </c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</row>
    <row r="31" spans="2:13" x14ac:dyDescent="0.25">
      <c r="B31" s="28" t="s">
        <v>47</v>
      </c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1"/>
  <sheetViews>
    <sheetView tabSelected="1" topLeftCell="B1" workbookViewId="0">
      <selection activeCell="B4" sqref="B4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5.3984375" style="1" bestFit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53" t="s">
        <v>0</v>
      </c>
      <c r="C2" s="6" t="s">
        <v>1</v>
      </c>
      <c r="D2" s="63" t="s">
        <v>2</v>
      </c>
      <c r="E2" s="64"/>
      <c r="F2" s="63" t="s">
        <v>3</v>
      </c>
      <c r="G2" s="64"/>
      <c r="H2" s="28"/>
      <c r="I2" s="28"/>
      <c r="J2" s="28"/>
      <c r="K2" s="28"/>
      <c r="L2" s="28"/>
      <c r="M2" s="28"/>
      <c r="N2" s="28"/>
      <c r="O2" s="28"/>
    </row>
    <row r="3" spans="2:15" ht="15.75" x14ac:dyDescent="0.25">
      <c r="B3" s="51"/>
      <c r="C3" s="51" t="s">
        <v>4</v>
      </c>
      <c r="D3" s="60" t="s">
        <v>5</v>
      </c>
      <c r="E3" s="62"/>
      <c r="F3" s="60">
        <v>125</v>
      </c>
      <c r="G3" s="62"/>
      <c r="H3" s="28"/>
      <c r="I3" s="28"/>
      <c r="J3" s="28"/>
      <c r="K3" s="28" t="s">
        <v>6</v>
      </c>
      <c r="L3" s="28"/>
      <c r="M3" s="28"/>
      <c r="N3" s="14" t="s">
        <v>7</v>
      </c>
      <c r="O3" s="15" t="s">
        <v>8</v>
      </c>
    </row>
    <row r="4" spans="2:15" x14ac:dyDescent="0.25">
      <c r="B4" s="10" t="s">
        <v>9</v>
      </c>
      <c r="C4" s="10" t="s">
        <v>10</v>
      </c>
      <c r="D4" s="10" t="s">
        <v>11</v>
      </c>
      <c r="E4" s="10" t="s">
        <v>12</v>
      </c>
      <c r="F4" s="57" t="s">
        <v>13</v>
      </c>
      <c r="G4" s="59"/>
      <c r="H4" s="28"/>
      <c r="I4" s="28"/>
      <c r="J4" s="28"/>
      <c r="K4" s="8" t="s">
        <v>14</v>
      </c>
      <c r="L4" s="29" t="s">
        <v>15</v>
      </c>
      <c r="M4" s="28"/>
      <c r="N4" s="16" t="s">
        <v>16</v>
      </c>
      <c r="O4" s="17" t="s">
        <v>17</v>
      </c>
    </row>
    <row r="5" spans="2:15" ht="15.75" x14ac:dyDescent="0.25">
      <c r="B5" s="51" t="s">
        <v>18</v>
      </c>
      <c r="C5" s="51">
        <v>563894</v>
      </c>
      <c r="D5" s="51">
        <v>6220181</v>
      </c>
      <c r="E5" s="51">
        <v>56</v>
      </c>
      <c r="F5" s="60" t="s">
        <v>62</v>
      </c>
      <c r="G5" s="62"/>
      <c r="H5" s="28"/>
      <c r="I5" s="28"/>
      <c r="J5" s="28"/>
      <c r="K5" s="30" t="s">
        <v>19</v>
      </c>
      <c r="L5" s="28"/>
      <c r="M5" s="28"/>
      <c r="N5" s="18" t="s">
        <v>20</v>
      </c>
      <c r="O5" s="17" t="s">
        <v>4</v>
      </c>
    </row>
    <row r="6" spans="2:15" x14ac:dyDescent="0.25">
      <c r="B6" s="11" t="s">
        <v>21</v>
      </c>
      <c r="C6" s="11" t="s">
        <v>22</v>
      </c>
      <c r="D6" s="11" t="s">
        <v>23</v>
      </c>
      <c r="E6" s="57" t="s">
        <v>24</v>
      </c>
      <c r="F6" s="58"/>
      <c r="G6" s="59"/>
      <c r="H6" s="28"/>
      <c r="I6" s="28"/>
      <c r="J6" s="28"/>
      <c r="K6" s="28"/>
      <c r="L6" s="28"/>
      <c r="M6" s="28"/>
      <c r="N6" s="18" t="s">
        <v>25</v>
      </c>
      <c r="O6" s="17" t="s">
        <v>26</v>
      </c>
    </row>
    <row r="7" spans="2:15" ht="15.75" x14ac:dyDescent="0.25">
      <c r="B7" s="51" t="s">
        <v>27</v>
      </c>
      <c r="C7" s="51" t="s">
        <v>48</v>
      </c>
      <c r="D7" s="27">
        <v>42675</v>
      </c>
      <c r="E7" s="60" t="s">
        <v>28</v>
      </c>
      <c r="F7" s="61"/>
      <c r="G7" s="62"/>
      <c r="H7" s="28"/>
      <c r="I7" s="28"/>
      <c r="J7" s="28"/>
      <c r="K7" s="28"/>
      <c r="L7" s="28"/>
      <c r="M7" s="28"/>
      <c r="N7" s="19" t="s">
        <v>29</v>
      </c>
      <c r="O7" s="20" t="s">
        <v>30</v>
      </c>
    </row>
    <row r="8" spans="2:15" x14ac:dyDescent="0.25">
      <c r="B8" s="49" t="s">
        <v>31</v>
      </c>
      <c r="C8" s="50"/>
      <c r="D8" s="57" t="s">
        <v>32</v>
      </c>
      <c r="E8" s="58"/>
      <c r="F8" s="58"/>
      <c r="G8" s="59"/>
      <c r="H8" s="28"/>
      <c r="I8" s="31" t="s">
        <v>33</v>
      </c>
      <c r="J8" s="9">
        <f>+E5</f>
        <v>56</v>
      </c>
      <c r="K8" s="28"/>
      <c r="L8" s="28"/>
      <c r="M8" s="28"/>
      <c r="N8" s="28"/>
      <c r="O8" s="28"/>
    </row>
    <row r="9" spans="2:15" ht="15.75" x14ac:dyDescent="0.25">
      <c r="B9" s="51" t="s">
        <v>34</v>
      </c>
      <c r="C9" s="52"/>
      <c r="D9" s="60"/>
      <c r="E9" s="61"/>
      <c r="F9" s="61"/>
      <c r="G9" s="62"/>
      <c r="H9" s="28"/>
      <c r="I9" s="32" t="s">
        <v>35</v>
      </c>
      <c r="J9" s="33" t="s">
        <v>36</v>
      </c>
      <c r="K9" s="33" t="s">
        <v>37</v>
      </c>
      <c r="L9" s="28"/>
      <c r="M9" s="28"/>
      <c r="N9" s="28"/>
      <c r="O9" s="28"/>
    </row>
    <row r="10" spans="2:15" x14ac:dyDescent="0.25">
      <c r="B10" s="34"/>
      <c r="C10" s="4"/>
      <c r="D10" s="4"/>
      <c r="E10" s="4"/>
      <c r="F10" s="35"/>
      <c r="G10" s="3"/>
      <c r="H10" s="28"/>
      <c r="I10" s="7">
        <v>0.5</v>
      </c>
      <c r="J10" s="7">
        <v>35</v>
      </c>
      <c r="K10" s="36">
        <f>+$J$8-I10</f>
        <v>55.5</v>
      </c>
      <c r="L10" s="28"/>
      <c r="M10" s="28"/>
      <c r="N10" s="28"/>
      <c r="O10" s="28"/>
    </row>
    <row r="11" spans="2:15" ht="15.75" x14ac:dyDescent="0.25">
      <c r="B11" s="34"/>
      <c r="C11" s="2"/>
      <c r="D11" s="2"/>
      <c r="E11" s="2"/>
      <c r="F11" s="35"/>
      <c r="G11" s="5"/>
      <c r="H11" s="28"/>
      <c r="I11" s="7">
        <v>1.5</v>
      </c>
      <c r="J11" s="7">
        <v>50</v>
      </c>
      <c r="K11" s="36">
        <f t="shared" ref="K11" si="0">+$J$8-I11</f>
        <v>54.5</v>
      </c>
      <c r="L11" s="28"/>
      <c r="M11" s="28"/>
      <c r="N11" s="28"/>
      <c r="O11" s="28"/>
    </row>
    <row r="12" spans="2:15" x14ac:dyDescent="0.25">
      <c r="B12" s="34"/>
      <c r="C12" s="35"/>
      <c r="D12" s="35"/>
      <c r="E12" s="35"/>
      <c r="F12" s="35"/>
      <c r="G12" s="26"/>
      <c r="H12" s="28"/>
      <c r="I12" s="7">
        <v>2.5</v>
      </c>
      <c r="J12" s="7"/>
      <c r="K12" s="36">
        <f>+K11</f>
        <v>54.5</v>
      </c>
      <c r="L12" s="28"/>
      <c r="M12" s="28"/>
      <c r="N12" s="28"/>
      <c r="O12" s="28"/>
    </row>
    <row r="13" spans="2:15" x14ac:dyDescent="0.25">
      <c r="B13" s="34"/>
      <c r="C13" s="35"/>
      <c r="D13" s="35"/>
      <c r="E13" s="35"/>
      <c r="F13" s="35"/>
      <c r="G13" s="26"/>
      <c r="H13" s="28"/>
      <c r="I13" s="7">
        <v>3.5</v>
      </c>
      <c r="J13" s="7"/>
      <c r="K13" s="36">
        <f>+K11</f>
        <v>54.5</v>
      </c>
      <c r="L13" s="28"/>
      <c r="M13" s="28"/>
      <c r="N13" s="28"/>
      <c r="O13" s="28"/>
    </row>
    <row r="14" spans="2:15" x14ac:dyDescent="0.25">
      <c r="B14" s="34"/>
      <c r="C14" s="35"/>
      <c r="D14" s="35"/>
      <c r="E14" s="37" t="s">
        <v>38</v>
      </c>
      <c r="F14" s="38" t="s">
        <v>39</v>
      </c>
      <c r="G14" s="39" t="s">
        <v>40</v>
      </c>
      <c r="H14" s="28"/>
      <c r="I14" s="7">
        <v>4.5</v>
      </c>
      <c r="J14" s="7"/>
      <c r="K14" s="36">
        <f>+K11</f>
        <v>54.5</v>
      </c>
      <c r="L14" s="28"/>
      <c r="M14" s="28"/>
      <c r="N14" s="28"/>
      <c r="O14" s="28"/>
    </row>
    <row r="15" spans="2:15" x14ac:dyDescent="0.25">
      <c r="B15" s="34"/>
      <c r="C15" s="35"/>
      <c r="D15" s="35"/>
      <c r="E15" s="12">
        <f>+I10</f>
        <v>0.5</v>
      </c>
      <c r="F15" s="12">
        <f>+J10</f>
        <v>35</v>
      </c>
      <c r="G15" s="13" t="s">
        <v>51</v>
      </c>
      <c r="H15" s="28"/>
      <c r="I15" s="28"/>
      <c r="J15" s="40">
        <v>0</v>
      </c>
      <c r="K15" s="41"/>
      <c r="L15" s="42">
        <f>+J8</f>
        <v>56</v>
      </c>
      <c r="M15" s="43" t="s">
        <v>42</v>
      </c>
      <c r="N15" s="28"/>
      <c r="O15" s="28"/>
    </row>
    <row r="16" spans="2:15" x14ac:dyDescent="0.25">
      <c r="B16" s="34"/>
      <c r="C16" s="35"/>
      <c r="D16" s="35"/>
      <c r="E16" s="12">
        <f t="shared" ref="E16:F19" si="1">+I11</f>
        <v>1.5</v>
      </c>
      <c r="F16" s="12">
        <f t="shared" si="1"/>
        <v>50</v>
      </c>
      <c r="G16" s="13" t="s">
        <v>52</v>
      </c>
      <c r="H16" s="28"/>
      <c r="I16" s="28"/>
      <c r="J16" s="44">
        <v>0</v>
      </c>
      <c r="K16" s="45"/>
      <c r="L16" s="46">
        <f>+K14</f>
        <v>54.5</v>
      </c>
      <c r="M16" s="39" t="s">
        <v>44</v>
      </c>
      <c r="N16" s="28"/>
      <c r="O16" s="28"/>
    </row>
    <row r="17" spans="2:13" x14ac:dyDescent="0.25">
      <c r="B17" s="34"/>
      <c r="C17" s="35"/>
      <c r="D17" s="35"/>
      <c r="E17" s="12">
        <f t="shared" si="1"/>
        <v>2.5</v>
      </c>
      <c r="F17" s="12">
        <f t="shared" si="1"/>
        <v>0</v>
      </c>
      <c r="G17" s="13" t="s">
        <v>52</v>
      </c>
      <c r="H17" s="28"/>
      <c r="I17" s="28"/>
      <c r="J17" s="28"/>
      <c r="K17" s="28"/>
      <c r="L17" s="47"/>
      <c r="M17" s="48"/>
    </row>
    <row r="18" spans="2:13" x14ac:dyDescent="0.25">
      <c r="B18" s="34"/>
      <c r="C18" s="35"/>
      <c r="D18" s="35"/>
      <c r="E18" s="12">
        <f t="shared" si="1"/>
        <v>3.5</v>
      </c>
      <c r="F18" s="12">
        <f t="shared" si="1"/>
        <v>0</v>
      </c>
      <c r="G18" s="13" t="s">
        <v>52</v>
      </c>
      <c r="H18" s="28"/>
      <c r="I18" s="28"/>
      <c r="J18" s="28"/>
      <c r="K18" s="28"/>
      <c r="L18" s="28"/>
      <c r="M18" s="48"/>
    </row>
    <row r="19" spans="2:13" x14ac:dyDescent="0.25">
      <c r="B19" s="34"/>
      <c r="C19" s="35"/>
      <c r="D19" s="35"/>
      <c r="E19" s="12">
        <f t="shared" si="1"/>
        <v>4.5</v>
      </c>
      <c r="F19" s="12">
        <f t="shared" si="1"/>
        <v>0</v>
      </c>
      <c r="G19" s="13" t="s">
        <v>52</v>
      </c>
      <c r="H19" s="28"/>
      <c r="I19" s="28"/>
      <c r="J19" s="28"/>
      <c r="K19" s="28"/>
      <c r="L19" s="28"/>
      <c r="M19" s="28"/>
    </row>
    <row r="20" spans="2:13" x14ac:dyDescent="0.25">
      <c r="B20" s="34"/>
      <c r="C20" s="35"/>
      <c r="D20" s="35"/>
      <c r="E20" s="35"/>
      <c r="F20" s="35"/>
      <c r="G20" s="26"/>
      <c r="H20" s="28"/>
      <c r="I20" s="28"/>
      <c r="J20" s="28"/>
      <c r="K20" s="28"/>
      <c r="L20" s="28"/>
      <c r="M20" s="28"/>
    </row>
    <row r="21" spans="2:13" x14ac:dyDescent="0.25">
      <c r="B21" s="34"/>
      <c r="C21" s="35"/>
      <c r="D21" s="35"/>
      <c r="E21" s="35"/>
      <c r="F21" s="35"/>
      <c r="G21" s="26"/>
      <c r="H21" s="28"/>
      <c r="I21" s="28"/>
      <c r="J21" s="28"/>
      <c r="K21" s="28"/>
      <c r="L21" s="28"/>
      <c r="M21" s="28"/>
    </row>
    <row r="22" spans="2:13" x14ac:dyDescent="0.25">
      <c r="B22" s="34"/>
      <c r="C22" s="35"/>
      <c r="D22" s="35"/>
      <c r="E22" s="35"/>
      <c r="F22" s="35"/>
      <c r="G22" s="26"/>
      <c r="H22" s="28"/>
      <c r="I22" s="28"/>
      <c r="J22" s="28"/>
      <c r="K22" s="28"/>
      <c r="L22" s="28"/>
      <c r="M22" s="28"/>
    </row>
    <row r="23" spans="2:13" x14ac:dyDescent="0.25">
      <c r="B23" s="34"/>
      <c r="C23" s="35"/>
      <c r="D23" s="35"/>
      <c r="E23" s="35"/>
      <c r="F23" s="35"/>
      <c r="G23" s="26"/>
      <c r="H23" s="28"/>
      <c r="I23" s="28"/>
      <c r="J23" s="28"/>
      <c r="K23" s="28"/>
      <c r="L23" s="28"/>
      <c r="M23" s="28"/>
    </row>
    <row r="24" spans="2:13" x14ac:dyDescent="0.25">
      <c r="B24" s="34"/>
      <c r="C24" s="35"/>
      <c r="D24" s="35"/>
      <c r="E24" s="35"/>
      <c r="F24" s="35"/>
      <c r="G24" s="26"/>
      <c r="H24" s="28"/>
      <c r="I24" s="28"/>
      <c r="J24" s="28"/>
      <c r="K24" s="28"/>
      <c r="L24" s="28"/>
      <c r="M24" s="28"/>
    </row>
    <row r="25" spans="2:13" x14ac:dyDescent="0.25">
      <c r="B25" s="34"/>
      <c r="C25" s="35"/>
      <c r="D25" s="35"/>
      <c r="E25" s="35"/>
      <c r="F25" s="35"/>
      <c r="G25" s="26"/>
      <c r="H25" s="28"/>
      <c r="I25" s="28"/>
      <c r="J25" s="28"/>
      <c r="K25" s="28"/>
      <c r="L25" s="28"/>
      <c r="M25" s="28"/>
    </row>
    <row r="26" spans="2:13" x14ac:dyDescent="0.25">
      <c r="B26" s="34"/>
      <c r="C26" s="35"/>
      <c r="D26" s="35"/>
      <c r="E26" s="35"/>
      <c r="F26" s="35"/>
      <c r="G26" s="26"/>
      <c r="H26" s="28"/>
      <c r="I26" s="28"/>
      <c r="J26" s="28"/>
      <c r="K26" s="28"/>
      <c r="L26" s="28"/>
      <c r="M26" s="28"/>
    </row>
    <row r="27" spans="2:13" x14ac:dyDescent="0.25">
      <c r="B27" s="34"/>
      <c r="C27" s="35"/>
      <c r="D27" s="35"/>
      <c r="E27" s="35"/>
      <c r="F27" s="35"/>
      <c r="G27" s="26"/>
      <c r="H27" s="28"/>
      <c r="I27" s="28"/>
      <c r="J27" s="28"/>
      <c r="K27" s="28"/>
      <c r="L27" s="28"/>
      <c r="M27" s="28"/>
    </row>
    <row r="28" spans="2:13" x14ac:dyDescent="0.25">
      <c r="B28" s="44"/>
      <c r="C28" s="45"/>
      <c r="D28" s="45"/>
      <c r="E28" s="45"/>
      <c r="F28" s="45"/>
      <c r="G28" s="39"/>
      <c r="H28" s="28"/>
      <c r="I28" s="28"/>
      <c r="J28" s="28"/>
      <c r="K28" s="28"/>
      <c r="L28" s="28"/>
      <c r="M28" s="28"/>
    </row>
    <row r="30" spans="2:13" x14ac:dyDescent="0.25">
      <c r="B30" s="28" t="s">
        <v>46</v>
      </c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</row>
    <row r="31" spans="2:13" x14ac:dyDescent="0.25">
      <c r="B31" s="28" t="s">
        <v>47</v>
      </c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1"/>
  <sheetViews>
    <sheetView tabSelected="1" workbookViewId="0">
      <selection activeCell="B4" sqref="B4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5.3984375" style="1" bestFit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53" t="s">
        <v>0</v>
      </c>
      <c r="C2" s="6" t="s">
        <v>1</v>
      </c>
      <c r="D2" s="63" t="s">
        <v>2</v>
      </c>
      <c r="E2" s="64"/>
      <c r="F2" s="63" t="s">
        <v>3</v>
      </c>
      <c r="G2" s="64"/>
      <c r="H2" s="28"/>
      <c r="I2" s="28"/>
      <c r="J2" s="28"/>
      <c r="K2" s="28"/>
      <c r="L2" s="28"/>
      <c r="M2" s="28"/>
      <c r="N2" s="28"/>
      <c r="O2" s="28"/>
    </row>
    <row r="3" spans="2:15" ht="15.75" x14ac:dyDescent="0.25">
      <c r="B3" s="51"/>
      <c r="C3" s="51" t="s">
        <v>4</v>
      </c>
      <c r="D3" s="60" t="s">
        <v>5</v>
      </c>
      <c r="E3" s="62"/>
      <c r="F3" s="60">
        <v>126</v>
      </c>
      <c r="G3" s="62"/>
      <c r="H3" s="28"/>
      <c r="I3" s="28"/>
      <c r="J3" s="28"/>
      <c r="K3" s="28" t="s">
        <v>6</v>
      </c>
      <c r="L3" s="28"/>
      <c r="M3" s="28"/>
      <c r="N3" s="14" t="s">
        <v>7</v>
      </c>
      <c r="O3" s="15" t="s">
        <v>8</v>
      </c>
    </row>
    <row r="4" spans="2:15" x14ac:dyDescent="0.25">
      <c r="B4" s="10" t="s">
        <v>9</v>
      </c>
      <c r="C4" s="10" t="s">
        <v>10</v>
      </c>
      <c r="D4" s="10" t="s">
        <v>11</v>
      </c>
      <c r="E4" s="10" t="s">
        <v>12</v>
      </c>
      <c r="F4" s="57" t="s">
        <v>13</v>
      </c>
      <c r="G4" s="59"/>
      <c r="H4" s="28"/>
      <c r="I4" s="28"/>
      <c r="J4" s="28"/>
      <c r="K4" s="8" t="s">
        <v>14</v>
      </c>
      <c r="L4" s="29" t="s">
        <v>15</v>
      </c>
      <c r="M4" s="28"/>
      <c r="N4" s="16" t="s">
        <v>16</v>
      </c>
      <c r="O4" s="17" t="s">
        <v>17</v>
      </c>
    </row>
    <row r="5" spans="2:15" ht="15.75" x14ac:dyDescent="0.25">
      <c r="B5" s="51" t="s">
        <v>18</v>
      </c>
      <c r="C5" s="51">
        <v>564631</v>
      </c>
      <c r="D5" s="51">
        <v>6220161</v>
      </c>
      <c r="E5" s="51">
        <v>47</v>
      </c>
      <c r="F5" s="60" t="s">
        <v>63</v>
      </c>
      <c r="G5" s="62"/>
      <c r="H5" s="28"/>
      <c r="I5" s="28"/>
      <c r="J5" s="28"/>
      <c r="K5" s="30" t="s">
        <v>19</v>
      </c>
      <c r="L5" s="28"/>
      <c r="M5" s="28"/>
      <c r="N5" s="18" t="s">
        <v>20</v>
      </c>
      <c r="O5" s="17" t="s">
        <v>4</v>
      </c>
    </row>
    <row r="6" spans="2:15" x14ac:dyDescent="0.25">
      <c r="B6" s="11" t="s">
        <v>21</v>
      </c>
      <c r="C6" s="11" t="s">
        <v>22</v>
      </c>
      <c r="D6" s="11" t="s">
        <v>23</v>
      </c>
      <c r="E6" s="57" t="s">
        <v>24</v>
      </c>
      <c r="F6" s="58"/>
      <c r="G6" s="59"/>
      <c r="H6" s="28"/>
      <c r="I6" s="28"/>
      <c r="J6" s="28"/>
      <c r="K6" s="28"/>
      <c r="L6" s="28"/>
      <c r="M6" s="28"/>
      <c r="N6" s="18" t="s">
        <v>25</v>
      </c>
      <c r="O6" s="17" t="s">
        <v>26</v>
      </c>
    </row>
    <row r="7" spans="2:15" ht="15.75" x14ac:dyDescent="0.25">
      <c r="B7" s="51" t="s">
        <v>27</v>
      </c>
      <c r="C7" s="51">
        <v>0.3</v>
      </c>
      <c r="D7" s="27">
        <v>42675</v>
      </c>
      <c r="E7" s="60" t="s">
        <v>28</v>
      </c>
      <c r="F7" s="61"/>
      <c r="G7" s="62"/>
      <c r="H7" s="28"/>
      <c r="I7" s="28"/>
      <c r="J7" s="28"/>
      <c r="K7" s="28"/>
      <c r="L7" s="28"/>
      <c r="M7" s="28"/>
      <c r="N7" s="19" t="s">
        <v>29</v>
      </c>
      <c r="O7" s="20" t="s">
        <v>30</v>
      </c>
    </row>
    <row r="8" spans="2:15" x14ac:dyDescent="0.25">
      <c r="B8" s="49" t="s">
        <v>31</v>
      </c>
      <c r="C8" s="50"/>
      <c r="D8" s="57" t="s">
        <v>32</v>
      </c>
      <c r="E8" s="58"/>
      <c r="F8" s="58"/>
      <c r="G8" s="59"/>
      <c r="H8" s="28"/>
      <c r="I8" s="31" t="s">
        <v>33</v>
      </c>
      <c r="J8" s="9">
        <f>+E5</f>
        <v>47</v>
      </c>
      <c r="K8" s="28"/>
      <c r="L8" s="28"/>
      <c r="M8" s="28"/>
      <c r="N8" s="28"/>
      <c r="O8" s="28"/>
    </row>
    <row r="9" spans="2:15" ht="15.75" x14ac:dyDescent="0.25">
      <c r="B9" s="51" t="s">
        <v>34</v>
      </c>
      <c r="C9" s="52"/>
      <c r="D9" s="60"/>
      <c r="E9" s="61"/>
      <c r="F9" s="61"/>
      <c r="G9" s="62"/>
      <c r="H9" s="28"/>
      <c r="I9" s="32" t="s">
        <v>35</v>
      </c>
      <c r="J9" s="33" t="s">
        <v>36</v>
      </c>
      <c r="K9" s="33" t="s">
        <v>37</v>
      </c>
      <c r="L9" s="28"/>
      <c r="M9" s="28"/>
      <c r="N9" s="28"/>
      <c r="O9" s="28"/>
    </row>
    <row r="10" spans="2:15" x14ac:dyDescent="0.25">
      <c r="B10" s="34"/>
      <c r="C10" s="4"/>
      <c r="D10" s="4"/>
      <c r="E10" s="4"/>
      <c r="F10" s="35"/>
      <c r="G10" s="3"/>
      <c r="H10" s="28"/>
      <c r="I10" s="7">
        <v>0.5</v>
      </c>
      <c r="J10" s="7"/>
      <c r="K10" s="36">
        <f>+$J$8-I10</f>
        <v>46.5</v>
      </c>
      <c r="L10" s="28"/>
      <c r="M10" s="28"/>
      <c r="N10" s="28"/>
      <c r="O10" s="28"/>
    </row>
    <row r="11" spans="2:15" ht="15.75" x14ac:dyDescent="0.25">
      <c r="B11" s="34"/>
      <c r="C11" s="2"/>
      <c r="D11" s="2"/>
      <c r="E11" s="2"/>
      <c r="F11" s="35"/>
      <c r="G11" s="5"/>
      <c r="H11" s="28"/>
      <c r="I11" s="7">
        <v>1.5</v>
      </c>
      <c r="J11" s="7">
        <v>8</v>
      </c>
      <c r="K11" s="36">
        <f t="shared" ref="K11:K13" si="0">+$J$8-I11</f>
        <v>45.5</v>
      </c>
      <c r="L11" s="28"/>
      <c r="M11" s="28"/>
      <c r="N11" s="28"/>
      <c r="O11" s="28"/>
    </row>
    <row r="12" spans="2:15" x14ac:dyDescent="0.25">
      <c r="B12" s="34"/>
      <c r="C12" s="35"/>
      <c r="D12" s="35"/>
      <c r="E12" s="35"/>
      <c r="F12" s="35"/>
      <c r="G12" s="26"/>
      <c r="H12" s="28"/>
      <c r="I12" s="7">
        <v>2</v>
      </c>
      <c r="J12" s="7">
        <v>20</v>
      </c>
      <c r="K12" s="36">
        <f t="shared" si="0"/>
        <v>45</v>
      </c>
      <c r="L12" s="28"/>
      <c r="M12" s="28"/>
      <c r="N12" s="28"/>
      <c r="O12" s="28"/>
    </row>
    <row r="13" spans="2:15" x14ac:dyDescent="0.25">
      <c r="B13" s="34"/>
      <c r="C13" s="35"/>
      <c r="D13" s="35"/>
      <c r="E13" s="35"/>
      <c r="F13" s="35"/>
      <c r="G13" s="26"/>
      <c r="H13" s="28"/>
      <c r="I13" s="7">
        <v>2.5</v>
      </c>
      <c r="J13" s="7">
        <v>50</v>
      </c>
      <c r="K13" s="36">
        <f t="shared" si="0"/>
        <v>44.5</v>
      </c>
      <c r="L13" s="28"/>
      <c r="M13" s="28"/>
      <c r="N13" s="28"/>
      <c r="O13" s="28"/>
    </row>
    <row r="14" spans="2:15" x14ac:dyDescent="0.25">
      <c r="B14" s="34"/>
      <c r="C14" s="35"/>
      <c r="D14" s="35"/>
      <c r="E14" s="37" t="s">
        <v>38</v>
      </c>
      <c r="F14" s="38" t="s">
        <v>39</v>
      </c>
      <c r="G14" s="39" t="s">
        <v>40</v>
      </c>
      <c r="H14" s="28"/>
      <c r="I14" s="7">
        <v>3.5</v>
      </c>
      <c r="J14" s="7"/>
      <c r="K14" s="36">
        <f>+K13</f>
        <v>44.5</v>
      </c>
      <c r="L14" s="28"/>
      <c r="M14" s="28"/>
      <c r="N14" s="28"/>
      <c r="O14" s="28"/>
    </row>
    <row r="15" spans="2:15" x14ac:dyDescent="0.25">
      <c r="B15" s="34"/>
      <c r="C15" s="35"/>
      <c r="D15" s="35"/>
      <c r="E15" s="12">
        <f>+I10</f>
        <v>0.5</v>
      </c>
      <c r="F15" s="12">
        <f>+J10</f>
        <v>0</v>
      </c>
      <c r="G15" s="13" t="s">
        <v>41</v>
      </c>
      <c r="H15" s="28"/>
      <c r="I15" s="28"/>
      <c r="J15" s="40">
        <v>0</v>
      </c>
      <c r="K15" s="41"/>
      <c r="L15" s="42">
        <f>+J8</f>
        <v>47</v>
      </c>
      <c r="M15" s="43" t="s">
        <v>42</v>
      </c>
      <c r="N15" s="28"/>
      <c r="O15" s="28"/>
    </row>
    <row r="16" spans="2:15" x14ac:dyDescent="0.25">
      <c r="B16" s="34"/>
      <c r="C16" s="35"/>
      <c r="D16" s="35"/>
      <c r="E16" s="12">
        <f t="shared" ref="E16:F19" si="1">+I11</f>
        <v>1.5</v>
      </c>
      <c r="F16" s="12">
        <f t="shared" si="1"/>
        <v>8</v>
      </c>
      <c r="G16" s="13" t="s">
        <v>64</v>
      </c>
      <c r="H16" s="28"/>
      <c r="I16" s="28"/>
      <c r="J16" s="44">
        <v>0</v>
      </c>
      <c r="K16" s="45"/>
      <c r="L16" s="46">
        <f>+K14</f>
        <v>44.5</v>
      </c>
      <c r="M16" s="39" t="s">
        <v>44</v>
      </c>
      <c r="N16" s="28"/>
      <c r="O16" s="28"/>
    </row>
    <row r="17" spans="2:13" x14ac:dyDescent="0.25">
      <c r="B17" s="34"/>
      <c r="C17" s="35"/>
      <c r="D17" s="35"/>
      <c r="E17" s="12">
        <f t="shared" si="1"/>
        <v>2</v>
      </c>
      <c r="F17" s="12">
        <f t="shared" si="1"/>
        <v>20</v>
      </c>
      <c r="G17" s="13" t="s">
        <v>52</v>
      </c>
      <c r="H17" s="28"/>
      <c r="I17" s="28"/>
      <c r="J17" s="28"/>
      <c r="K17" s="28"/>
      <c r="L17" s="47"/>
      <c r="M17" s="48"/>
    </row>
    <row r="18" spans="2:13" x14ac:dyDescent="0.25">
      <c r="B18" s="34"/>
      <c r="C18" s="35"/>
      <c r="D18" s="35"/>
      <c r="E18" s="12">
        <f t="shared" si="1"/>
        <v>2.5</v>
      </c>
      <c r="F18" s="12">
        <f t="shared" si="1"/>
        <v>50</v>
      </c>
      <c r="G18" s="13" t="s">
        <v>52</v>
      </c>
      <c r="H18" s="28"/>
      <c r="I18" s="28"/>
      <c r="J18" s="28"/>
      <c r="K18" s="28"/>
      <c r="L18" s="28"/>
      <c r="M18" s="48"/>
    </row>
    <row r="19" spans="2:13" x14ac:dyDescent="0.25">
      <c r="B19" s="34"/>
      <c r="C19" s="35"/>
      <c r="D19" s="35"/>
      <c r="E19" s="12">
        <f t="shared" si="1"/>
        <v>3.5</v>
      </c>
      <c r="F19" s="12">
        <f t="shared" si="1"/>
        <v>0</v>
      </c>
      <c r="G19" s="13" t="s">
        <v>52</v>
      </c>
      <c r="H19" s="28"/>
      <c r="I19" s="28"/>
      <c r="J19" s="28"/>
      <c r="K19" s="28"/>
      <c r="L19" s="28"/>
      <c r="M19" s="28"/>
    </row>
    <row r="20" spans="2:13" x14ac:dyDescent="0.25">
      <c r="B20" s="34"/>
      <c r="C20" s="35"/>
      <c r="D20" s="35"/>
      <c r="E20" s="35"/>
      <c r="F20" s="35"/>
      <c r="G20" s="26"/>
      <c r="H20" s="28"/>
      <c r="I20" s="28"/>
      <c r="J20" s="28"/>
      <c r="K20" s="28"/>
      <c r="L20" s="28"/>
      <c r="M20" s="28"/>
    </row>
    <row r="21" spans="2:13" x14ac:dyDescent="0.25">
      <c r="B21" s="34"/>
      <c r="C21" s="35"/>
      <c r="D21" s="35"/>
      <c r="E21" s="35"/>
      <c r="F21" s="35"/>
      <c r="G21" s="26"/>
      <c r="H21" s="28"/>
      <c r="I21" s="28"/>
      <c r="J21" s="28"/>
      <c r="K21" s="28"/>
      <c r="L21" s="28"/>
      <c r="M21" s="28"/>
    </row>
    <row r="22" spans="2:13" x14ac:dyDescent="0.25">
      <c r="B22" s="34"/>
      <c r="C22" s="35"/>
      <c r="D22" s="35"/>
      <c r="E22" s="35"/>
      <c r="F22" s="35"/>
      <c r="G22" s="26"/>
      <c r="H22" s="28"/>
      <c r="I22" s="28"/>
      <c r="J22" s="28"/>
      <c r="K22" s="28"/>
      <c r="L22" s="28"/>
      <c r="M22" s="28"/>
    </row>
    <row r="23" spans="2:13" x14ac:dyDescent="0.25">
      <c r="B23" s="34"/>
      <c r="C23" s="35"/>
      <c r="D23" s="35"/>
      <c r="E23" s="35"/>
      <c r="F23" s="35"/>
      <c r="G23" s="26"/>
      <c r="H23" s="28"/>
      <c r="I23" s="28"/>
      <c r="J23" s="28"/>
      <c r="K23" s="28"/>
      <c r="L23" s="28"/>
      <c r="M23" s="28"/>
    </row>
    <row r="24" spans="2:13" x14ac:dyDescent="0.25">
      <c r="B24" s="34"/>
      <c r="C24" s="35"/>
      <c r="D24" s="35"/>
      <c r="E24" s="35"/>
      <c r="F24" s="35"/>
      <c r="G24" s="26"/>
      <c r="H24" s="28"/>
      <c r="I24" s="28"/>
      <c r="J24" s="28"/>
      <c r="K24" s="28"/>
      <c r="L24" s="28"/>
      <c r="M24" s="28"/>
    </row>
    <row r="25" spans="2:13" x14ac:dyDescent="0.25">
      <c r="B25" s="34"/>
      <c r="C25" s="35"/>
      <c r="D25" s="35"/>
      <c r="E25" s="35"/>
      <c r="F25" s="35"/>
      <c r="G25" s="26"/>
      <c r="H25" s="28"/>
      <c r="I25" s="28"/>
      <c r="J25" s="28"/>
      <c r="K25" s="28"/>
      <c r="L25" s="28"/>
      <c r="M25" s="28"/>
    </row>
    <row r="26" spans="2:13" x14ac:dyDescent="0.25">
      <c r="B26" s="34"/>
      <c r="C26" s="35"/>
      <c r="D26" s="35"/>
      <c r="E26" s="35"/>
      <c r="F26" s="35"/>
      <c r="G26" s="26"/>
      <c r="H26" s="28"/>
      <c r="I26" s="28"/>
      <c r="J26" s="28"/>
      <c r="K26" s="28"/>
      <c r="L26" s="28"/>
      <c r="M26" s="28"/>
    </row>
    <row r="27" spans="2:13" x14ac:dyDescent="0.25">
      <c r="B27" s="34"/>
      <c r="C27" s="35"/>
      <c r="D27" s="35"/>
      <c r="E27" s="35"/>
      <c r="F27" s="35"/>
      <c r="G27" s="26"/>
      <c r="H27" s="28"/>
      <c r="I27" s="28"/>
      <c r="J27" s="28"/>
      <c r="K27" s="28"/>
      <c r="L27" s="28"/>
      <c r="M27" s="28"/>
    </row>
    <row r="28" spans="2:13" x14ac:dyDescent="0.25">
      <c r="B28" s="44"/>
      <c r="C28" s="45"/>
      <c r="D28" s="45"/>
      <c r="E28" s="45"/>
      <c r="F28" s="45"/>
      <c r="G28" s="39"/>
      <c r="H28" s="28"/>
      <c r="I28" s="28"/>
      <c r="J28" s="28"/>
      <c r="K28" s="28"/>
      <c r="L28" s="28"/>
      <c r="M28" s="28"/>
    </row>
    <row r="30" spans="2:13" x14ac:dyDescent="0.25">
      <c r="B30" s="28" t="s">
        <v>46</v>
      </c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</row>
    <row r="31" spans="2:13" x14ac:dyDescent="0.25">
      <c r="B31" s="28" t="s">
        <v>47</v>
      </c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1"/>
  <sheetViews>
    <sheetView tabSelected="1" workbookViewId="0">
      <selection activeCell="B4" sqref="B4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25" t="s">
        <v>0</v>
      </c>
      <c r="C2" s="6" t="s">
        <v>1</v>
      </c>
      <c r="D2" s="63" t="s">
        <v>2</v>
      </c>
      <c r="E2" s="64"/>
      <c r="F2" s="63" t="s">
        <v>3</v>
      </c>
      <c r="G2" s="64"/>
      <c r="H2" s="28"/>
      <c r="I2" s="28"/>
      <c r="J2" s="28"/>
      <c r="K2" s="28"/>
      <c r="L2" s="28"/>
      <c r="M2" s="28"/>
      <c r="N2" s="28"/>
      <c r="O2" s="28"/>
    </row>
    <row r="3" spans="2:15" ht="15.75" x14ac:dyDescent="0.25">
      <c r="B3" s="23"/>
      <c r="C3" s="23" t="s">
        <v>4</v>
      </c>
      <c r="D3" s="60" t="s">
        <v>5</v>
      </c>
      <c r="E3" s="62"/>
      <c r="F3" s="60">
        <v>127</v>
      </c>
      <c r="G3" s="62"/>
      <c r="H3" s="28"/>
      <c r="I3" s="28"/>
      <c r="J3" s="28"/>
      <c r="K3" s="28" t="s">
        <v>6</v>
      </c>
      <c r="L3" s="28"/>
      <c r="M3" s="28"/>
      <c r="N3" s="14" t="s">
        <v>7</v>
      </c>
      <c r="O3" s="15" t="s">
        <v>8</v>
      </c>
    </row>
    <row r="4" spans="2:15" x14ac:dyDescent="0.25">
      <c r="B4" s="10" t="s">
        <v>9</v>
      </c>
      <c r="C4" s="10" t="s">
        <v>10</v>
      </c>
      <c r="D4" s="10" t="s">
        <v>11</v>
      </c>
      <c r="E4" s="10" t="s">
        <v>12</v>
      </c>
      <c r="F4" s="57" t="s">
        <v>13</v>
      </c>
      <c r="G4" s="59"/>
      <c r="H4" s="28"/>
      <c r="I4" s="28"/>
      <c r="J4" s="28"/>
      <c r="K4" s="8" t="s">
        <v>14</v>
      </c>
      <c r="L4" s="29" t="s">
        <v>15</v>
      </c>
      <c r="M4" s="28"/>
      <c r="N4" s="16" t="s">
        <v>16</v>
      </c>
      <c r="O4" s="17" t="s">
        <v>17</v>
      </c>
    </row>
    <row r="5" spans="2:15" ht="15.75" x14ac:dyDescent="0.25">
      <c r="B5" s="23" t="s">
        <v>18</v>
      </c>
      <c r="C5" s="23">
        <v>565442</v>
      </c>
      <c r="D5" s="23">
        <v>6220346</v>
      </c>
      <c r="E5" s="23">
        <v>69</v>
      </c>
      <c r="F5" s="60" t="s">
        <v>56</v>
      </c>
      <c r="G5" s="62"/>
      <c r="H5" s="28"/>
      <c r="I5" s="28"/>
      <c r="J5" s="28"/>
      <c r="K5" s="30" t="s">
        <v>19</v>
      </c>
      <c r="L5" s="28"/>
      <c r="M5" s="28"/>
      <c r="N5" s="18" t="s">
        <v>20</v>
      </c>
      <c r="O5" s="17" t="s">
        <v>4</v>
      </c>
    </row>
    <row r="6" spans="2:15" x14ac:dyDescent="0.25">
      <c r="B6" s="11" t="s">
        <v>21</v>
      </c>
      <c r="C6" s="11" t="s">
        <v>22</v>
      </c>
      <c r="D6" s="11" t="s">
        <v>23</v>
      </c>
      <c r="E6" s="57" t="s">
        <v>24</v>
      </c>
      <c r="F6" s="58"/>
      <c r="G6" s="59"/>
      <c r="H6" s="28"/>
      <c r="I6" s="28"/>
      <c r="J6" s="28"/>
      <c r="K6" s="28"/>
      <c r="L6" s="28"/>
      <c r="M6" s="28"/>
      <c r="N6" s="18" t="s">
        <v>25</v>
      </c>
      <c r="O6" s="17" t="s">
        <v>26</v>
      </c>
    </row>
    <row r="7" spans="2:15" ht="15.75" x14ac:dyDescent="0.25">
      <c r="B7" s="23" t="s">
        <v>27</v>
      </c>
      <c r="C7" s="23" t="s">
        <v>48</v>
      </c>
      <c r="D7" s="27">
        <v>42671</v>
      </c>
      <c r="E7" s="60" t="s">
        <v>28</v>
      </c>
      <c r="F7" s="61"/>
      <c r="G7" s="62"/>
      <c r="H7" s="28"/>
      <c r="I7" s="28"/>
      <c r="J7" s="28"/>
      <c r="K7" s="28"/>
      <c r="L7" s="28"/>
      <c r="M7" s="28"/>
      <c r="N7" s="19" t="s">
        <v>29</v>
      </c>
      <c r="O7" s="20" t="s">
        <v>30</v>
      </c>
    </row>
    <row r="8" spans="2:15" x14ac:dyDescent="0.25">
      <c r="B8" s="21" t="s">
        <v>31</v>
      </c>
      <c r="C8" s="22"/>
      <c r="D8" s="57" t="s">
        <v>32</v>
      </c>
      <c r="E8" s="58"/>
      <c r="F8" s="58"/>
      <c r="G8" s="59"/>
      <c r="H8" s="28"/>
      <c r="I8" s="31" t="s">
        <v>33</v>
      </c>
      <c r="J8" s="9">
        <f>+E5</f>
        <v>69</v>
      </c>
      <c r="K8" s="28"/>
      <c r="L8" s="28"/>
      <c r="M8" s="28"/>
      <c r="N8" s="28"/>
      <c r="O8" s="28"/>
    </row>
    <row r="9" spans="2:15" ht="15.75" x14ac:dyDescent="0.25">
      <c r="B9" s="23" t="s">
        <v>34</v>
      </c>
      <c r="C9" s="24"/>
      <c r="D9" s="60"/>
      <c r="E9" s="61"/>
      <c r="F9" s="61"/>
      <c r="G9" s="62"/>
      <c r="H9" s="28"/>
      <c r="I9" s="32" t="s">
        <v>35</v>
      </c>
      <c r="J9" s="33" t="s">
        <v>36</v>
      </c>
      <c r="K9" s="33" t="s">
        <v>37</v>
      </c>
      <c r="L9" s="28"/>
      <c r="M9" s="28"/>
      <c r="N9" s="28"/>
      <c r="O9" s="28"/>
    </row>
    <row r="10" spans="2:15" x14ac:dyDescent="0.25">
      <c r="B10" s="34"/>
      <c r="C10" s="4"/>
      <c r="D10" s="4"/>
      <c r="E10" s="4"/>
      <c r="F10" s="35"/>
      <c r="G10" s="3"/>
      <c r="H10" s="28"/>
      <c r="I10" s="7">
        <v>0.5</v>
      </c>
      <c r="J10" s="7">
        <v>14</v>
      </c>
      <c r="K10" s="36">
        <f>+$J$8-I10</f>
        <v>68.5</v>
      </c>
      <c r="L10" s="28"/>
      <c r="M10" s="28"/>
      <c r="N10" s="28"/>
      <c r="O10" s="28"/>
    </row>
    <row r="11" spans="2:15" ht="15.75" x14ac:dyDescent="0.25">
      <c r="B11" s="34"/>
      <c r="C11" s="2"/>
      <c r="D11" s="2"/>
      <c r="E11" s="2"/>
      <c r="F11" s="35"/>
      <c r="G11" s="5"/>
      <c r="H11" s="28"/>
      <c r="I11" s="7">
        <v>1.5</v>
      </c>
      <c r="J11" s="7">
        <v>23</v>
      </c>
      <c r="K11" s="36">
        <f t="shared" ref="K11:K13" si="0">+$J$8-I11</f>
        <v>67.5</v>
      </c>
      <c r="L11" s="28"/>
      <c r="M11" s="28"/>
      <c r="N11" s="28"/>
      <c r="O11" s="28"/>
    </row>
    <row r="12" spans="2:15" x14ac:dyDescent="0.25">
      <c r="B12" s="34"/>
      <c r="C12" s="35"/>
      <c r="D12" s="35"/>
      <c r="E12" s="35"/>
      <c r="F12" s="35"/>
      <c r="G12" s="26"/>
      <c r="H12" s="28"/>
      <c r="I12" s="7">
        <v>2</v>
      </c>
      <c r="J12" s="7">
        <v>42</v>
      </c>
      <c r="K12" s="36">
        <f t="shared" si="0"/>
        <v>67</v>
      </c>
      <c r="L12" s="28"/>
      <c r="M12" s="28"/>
      <c r="N12" s="28"/>
      <c r="O12" s="28"/>
    </row>
    <row r="13" spans="2:15" x14ac:dyDescent="0.25">
      <c r="B13" s="34"/>
      <c r="C13" s="35"/>
      <c r="D13" s="35"/>
      <c r="E13" s="35"/>
      <c r="F13" s="35"/>
      <c r="G13" s="26"/>
      <c r="H13" s="28"/>
      <c r="I13" s="7">
        <v>2.5</v>
      </c>
      <c r="J13" s="7">
        <v>56</v>
      </c>
      <c r="K13" s="36">
        <f t="shared" si="0"/>
        <v>66.5</v>
      </c>
      <c r="L13" s="28"/>
      <c r="M13" s="28"/>
      <c r="N13" s="28"/>
      <c r="O13" s="28"/>
    </row>
    <row r="14" spans="2:15" x14ac:dyDescent="0.25">
      <c r="B14" s="34"/>
      <c r="C14" s="35"/>
      <c r="D14" s="35"/>
      <c r="E14" s="37" t="s">
        <v>38</v>
      </c>
      <c r="F14" s="38" t="s">
        <v>39</v>
      </c>
      <c r="G14" s="39" t="s">
        <v>40</v>
      </c>
      <c r="H14" s="28"/>
      <c r="I14" s="7"/>
      <c r="J14" s="7"/>
      <c r="K14" s="36">
        <f>+K13</f>
        <v>66.5</v>
      </c>
      <c r="L14" s="28"/>
      <c r="M14" s="28"/>
      <c r="N14" s="28"/>
      <c r="O14" s="28"/>
    </row>
    <row r="15" spans="2:15" x14ac:dyDescent="0.25">
      <c r="B15" s="34"/>
      <c r="C15" s="35"/>
      <c r="D15" s="35"/>
      <c r="E15" s="12">
        <f>+I10</f>
        <v>0.5</v>
      </c>
      <c r="F15" s="12">
        <f>+J10</f>
        <v>14</v>
      </c>
      <c r="G15" s="13" t="s">
        <v>41</v>
      </c>
      <c r="H15" s="28"/>
      <c r="I15" s="28"/>
      <c r="J15" s="40">
        <v>0</v>
      </c>
      <c r="K15" s="41"/>
      <c r="L15" s="42">
        <f>+J8</f>
        <v>69</v>
      </c>
      <c r="M15" s="43" t="s">
        <v>42</v>
      </c>
      <c r="N15" s="28"/>
      <c r="O15" s="28"/>
    </row>
    <row r="16" spans="2:15" x14ac:dyDescent="0.25">
      <c r="B16" s="34"/>
      <c r="C16" s="35"/>
      <c r="D16" s="35"/>
      <c r="E16" s="12">
        <f t="shared" ref="E16:F19" si="1">+I11</f>
        <v>1.5</v>
      </c>
      <c r="F16" s="12">
        <f t="shared" si="1"/>
        <v>23</v>
      </c>
      <c r="G16" s="13" t="s">
        <v>57</v>
      </c>
      <c r="H16" s="28"/>
      <c r="I16" s="28"/>
      <c r="J16" s="44">
        <v>0</v>
      </c>
      <c r="K16" s="45"/>
      <c r="L16" s="46">
        <f>+K14</f>
        <v>66.5</v>
      </c>
      <c r="M16" s="39" t="s">
        <v>44</v>
      </c>
      <c r="N16" s="28"/>
      <c r="O16" s="28"/>
    </row>
    <row r="17" spans="2:13" x14ac:dyDescent="0.25">
      <c r="B17" s="34"/>
      <c r="C17" s="35"/>
      <c r="D17" s="35"/>
      <c r="E17" s="12">
        <f t="shared" si="1"/>
        <v>2</v>
      </c>
      <c r="F17" s="12">
        <f t="shared" si="1"/>
        <v>42</v>
      </c>
      <c r="G17" s="13" t="s">
        <v>57</v>
      </c>
      <c r="H17" s="28"/>
      <c r="I17" s="28"/>
      <c r="J17" s="28"/>
      <c r="K17" s="28"/>
      <c r="L17" s="47"/>
      <c r="M17" s="48"/>
    </row>
    <row r="18" spans="2:13" x14ac:dyDescent="0.25">
      <c r="B18" s="34"/>
      <c r="C18" s="35"/>
      <c r="D18" s="35"/>
      <c r="E18" s="12">
        <f t="shared" si="1"/>
        <v>2.5</v>
      </c>
      <c r="F18" s="12">
        <f t="shared" si="1"/>
        <v>56</v>
      </c>
      <c r="G18" s="13" t="s">
        <v>57</v>
      </c>
      <c r="H18" s="28"/>
      <c r="I18" s="28"/>
      <c r="J18" s="28"/>
      <c r="K18" s="28"/>
      <c r="L18" s="28"/>
      <c r="M18" s="48"/>
    </row>
    <row r="19" spans="2:13" x14ac:dyDescent="0.25">
      <c r="B19" s="34"/>
      <c r="C19" s="35"/>
      <c r="D19" s="35"/>
      <c r="E19" s="12">
        <f t="shared" si="1"/>
        <v>0</v>
      </c>
      <c r="F19" s="12">
        <f t="shared" si="1"/>
        <v>0</v>
      </c>
      <c r="G19" s="13"/>
      <c r="H19" s="28"/>
      <c r="I19" s="28"/>
      <c r="J19" s="28"/>
      <c r="K19" s="28"/>
      <c r="L19" s="28"/>
      <c r="M19" s="28"/>
    </row>
    <row r="20" spans="2:13" x14ac:dyDescent="0.25">
      <c r="B20" s="34"/>
      <c r="C20" s="35"/>
      <c r="D20" s="35"/>
      <c r="E20" s="35"/>
      <c r="F20" s="35"/>
      <c r="G20" s="26"/>
      <c r="H20" s="28"/>
      <c r="I20" s="28"/>
      <c r="J20" s="28"/>
      <c r="K20" s="28"/>
      <c r="L20" s="28"/>
      <c r="M20" s="28"/>
    </row>
    <row r="21" spans="2:13" x14ac:dyDescent="0.25">
      <c r="B21" s="34"/>
      <c r="C21" s="35"/>
      <c r="D21" s="35"/>
      <c r="E21" s="35"/>
      <c r="F21" s="35"/>
      <c r="G21" s="26"/>
      <c r="H21" s="28"/>
      <c r="I21" s="28"/>
      <c r="J21" s="28"/>
      <c r="K21" s="28"/>
      <c r="L21" s="28"/>
      <c r="M21" s="28"/>
    </row>
    <row r="22" spans="2:13" x14ac:dyDescent="0.25">
      <c r="B22" s="34"/>
      <c r="C22" s="35"/>
      <c r="D22" s="35"/>
      <c r="E22" s="35"/>
      <c r="F22" s="35"/>
      <c r="G22" s="26"/>
      <c r="H22" s="28"/>
      <c r="I22" s="28"/>
      <c r="J22" s="28"/>
      <c r="K22" s="28"/>
      <c r="L22" s="28"/>
      <c r="M22" s="28"/>
    </row>
    <row r="23" spans="2:13" x14ac:dyDescent="0.25">
      <c r="B23" s="34"/>
      <c r="C23" s="35"/>
      <c r="D23" s="35"/>
      <c r="E23" s="35"/>
      <c r="F23" s="35"/>
      <c r="G23" s="26"/>
      <c r="H23" s="28"/>
      <c r="I23" s="28"/>
      <c r="J23" s="28"/>
      <c r="K23" s="28"/>
      <c r="L23" s="28"/>
      <c r="M23" s="28"/>
    </row>
    <row r="24" spans="2:13" x14ac:dyDescent="0.25">
      <c r="B24" s="34"/>
      <c r="C24" s="35"/>
      <c r="D24" s="35"/>
      <c r="E24" s="35"/>
      <c r="F24" s="35"/>
      <c r="G24" s="26"/>
      <c r="H24" s="28"/>
      <c r="I24" s="28"/>
      <c r="J24" s="28"/>
      <c r="K24" s="28"/>
      <c r="L24" s="28"/>
      <c r="M24" s="28"/>
    </row>
    <row r="25" spans="2:13" x14ac:dyDescent="0.25">
      <c r="B25" s="34"/>
      <c r="C25" s="35"/>
      <c r="D25" s="35"/>
      <c r="E25" s="35"/>
      <c r="F25" s="35"/>
      <c r="G25" s="26"/>
      <c r="H25" s="28"/>
      <c r="I25" s="28"/>
      <c r="J25" s="28"/>
      <c r="K25" s="28"/>
      <c r="L25" s="28"/>
      <c r="M25" s="28"/>
    </row>
    <row r="26" spans="2:13" x14ac:dyDescent="0.25">
      <c r="B26" s="34"/>
      <c r="C26" s="35"/>
      <c r="D26" s="35"/>
      <c r="E26" s="35"/>
      <c r="F26" s="35"/>
      <c r="G26" s="26"/>
      <c r="H26" s="28"/>
      <c r="I26" s="28"/>
      <c r="J26" s="28"/>
      <c r="K26" s="28"/>
      <c r="L26" s="28"/>
      <c r="M26" s="28"/>
    </row>
    <row r="27" spans="2:13" x14ac:dyDescent="0.25">
      <c r="B27" s="34"/>
      <c r="C27" s="35"/>
      <c r="D27" s="35"/>
      <c r="E27" s="35"/>
      <c r="F27" s="35"/>
      <c r="G27" s="26"/>
      <c r="H27" s="28"/>
      <c r="I27" s="28"/>
      <c r="J27" s="28"/>
      <c r="K27" s="28"/>
      <c r="L27" s="28"/>
      <c r="M27" s="28"/>
    </row>
    <row r="28" spans="2:13" x14ac:dyDescent="0.25">
      <c r="B28" s="44"/>
      <c r="C28" s="45"/>
      <c r="D28" s="45"/>
      <c r="E28" s="45"/>
      <c r="F28" s="45"/>
      <c r="G28" s="39"/>
      <c r="H28" s="28"/>
      <c r="I28" s="28"/>
      <c r="J28" s="28"/>
      <c r="K28" s="28"/>
      <c r="L28" s="28"/>
      <c r="M28" s="28"/>
    </row>
    <row r="30" spans="2:13" x14ac:dyDescent="0.25">
      <c r="B30" s="28" t="s">
        <v>46</v>
      </c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</row>
    <row r="31" spans="2:13" x14ac:dyDescent="0.25">
      <c r="B31" s="28" t="s">
        <v>47</v>
      </c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1"/>
  <sheetViews>
    <sheetView tabSelected="1" topLeftCell="B1" workbookViewId="0">
      <selection activeCell="B4" sqref="B4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25" t="s">
        <v>0</v>
      </c>
      <c r="C2" s="6" t="s">
        <v>1</v>
      </c>
      <c r="D2" s="63" t="s">
        <v>2</v>
      </c>
      <c r="E2" s="64"/>
      <c r="F2" s="63" t="s">
        <v>3</v>
      </c>
      <c r="G2" s="64"/>
      <c r="H2" s="28"/>
      <c r="I2" s="28"/>
      <c r="J2" s="28"/>
      <c r="K2" s="28"/>
      <c r="L2" s="28"/>
      <c r="M2" s="28"/>
      <c r="N2" s="28"/>
      <c r="O2" s="28"/>
    </row>
    <row r="3" spans="2:15" ht="15.75" x14ac:dyDescent="0.25">
      <c r="B3" s="23"/>
      <c r="C3" s="23" t="s">
        <v>4</v>
      </c>
      <c r="D3" s="60" t="s">
        <v>5</v>
      </c>
      <c r="E3" s="62"/>
      <c r="F3" s="60">
        <v>128</v>
      </c>
      <c r="G3" s="62"/>
      <c r="H3" s="28"/>
      <c r="I3" s="28"/>
      <c r="J3" s="28"/>
      <c r="K3" s="28" t="s">
        <v>6</v>
      </c>
      <c r="L3" s="28"/>
      <c r="M3" s="28"/>
      <c r="N3" s="14" t="s">
        <v>7</v>
      </c>
      <c r="O3" s="15" t="s">
        <v>8</v>
      </c>
    </row>
    <row r="4" spans="2:15" x14ac:dyDescent="0.25">
      <c r="B4" s="10" t="s">
        <v>9</v>
      </c>
      <c r="C4" s="10" t="s">
        <v>10</v>
      </c>
      <c r="D4" s="10" t="s">
        <v>11</v>
      </c>
      <c r="E4" s="10" t="s">
        <v>12</v>
      </c>
      <c r="F4" s="57" t="s">
        <v>13</v>
      </c>
      <c r="G4" s="59"/>
      <c r="H4" s="28"/>
      <c r="I4" s="28"/>
      <c r="J4" s="28"/>
      <c r="K4" s="8" t="s">
        <v>14</v>
      </c>
      <c r="L4" s="29" t="s">
        <v>15</v>
      </c>
      <c r="M4" s="28"/>
      <c r="N4" s="16" t="s">
        <v>16</v>
      </c>
      <c r="O4" s="17" t="s">
        <v>17</v>
      </c>
    </row>
    <row r="5" spans="2:15" ht="15.75" x14ac:dyDescent="0.25">
      <c r="B5" s="23" t="s">
        <v>18</v>
      </c>
      <c r="C5" s="23">
        <v>566132</v>
      </c>
      <c r="D5" s="23">
        <v>6220509</v>
      </c>
      <c r="E5" s="23">
        <v>68</v>
      </c>
      <c r="F5" s="60" t="s">
        <v>55</v>
      </c>
      <c r="G5" s="62"/>
      <c r="H5" s="28"/>
      <c r="I5" s="28"/>
      <c r="J5" s="28"/>
      <c r="K5" s="30" t="s">
        <v>19</v>
      </c>
      <c r="L5" s="28"/>
      <c r="M5" s="28"/>
      <c r="N5" s="18" t="s">
        <v>20</v>
      </c>
      <c r="O5" s="17" t="s">
        <v>4</v>
      </c>
    </row>
    <row r="6" spans="2:15" x14ac:dyDescent="0.25">
      <c r="B6" s="11" t="s">
        <v>21</v>
      </c>
      <c r="C6" s="11" t="s">
        <v>22</v>
      </c>
      <c r="D6" s="11" t="s">
        <v>23</v>
      </c>
      <c r="E6" s="57" t="s">
        <v>24</v>
      </c>
      <c r="F6" s="58"/>
      <c r="G6" s="59"/>
      <c r="H6" s="28"/>
      <c r="I6" s="28"/>
      <c r="J6" s="28"/>
      <c r="K6" s="28"/>
      <c r="L6" s="28"/>
      <c r="M6" s="28"/>
      <c r="N6" s="18" t="s">
        <v>25</v>
      </c>
      <c r="O6" s="17" t="s">
        <v>26</v>
      </c>
    </row>
    <row r="7" spans="2:15" ht="15.75" x14ac:dyDescent="0.25">
      <c r="B7" s="23" t="s">
        <v>27</v>
      </c>
      <c r="C7" s="23" t="s">
        <v>48</v>
      </c>
      <c r="D7" s="27">
        <v>42671</v>
      </c>
      <c r="E7" s="60" t="s">
        <v>28</v>
      </c>
      <c r="F7" s="61"/>
      <c r="G7" s="62"/>
      <c r="H7" s="28"/>
      <c r="I7" s="28"/>
      <c r="J7" s="28"/>
      <c r="K7" s="28"/>
      <c r="L7" s="28"/>
      <c r="M7" s="28"/>
      <c r="N7" s="19" t="s">
        <v>29</v>
      </c>
      <c r="O7" s="20" t="s">
        <v>30</v>
      </c>
    </row>
    <row r="8" spans="2:15" x14ac:dyDescent="0.25">
      <c r="B8" s="21" t="s">
        <v>31</v>
      </c>
      <c r="C8" s="22"/>
      <c r="D8" s="57" t="s">
        <v>32</v>
      </c>
      <c r="E8" s="58"/>
      <c r="F8" s="58"/>
      <c r="G8" s="59"/>
      <c r="H8" s="28"/>
      <c r="I8" s="31" t="s">
        <v>33</v>
      </c>
      <c r="J8" s="9">
        <f>+E5</f>
        <v>68</v>
      </c>
      <c r="K8" s="28"/>
      <c r="L8" s="28"/>
      <c r="M8" s="28"/>
      <c r="N8" s="28"/>
      <c r="O8" s="28"/>
    </row>
    <row r="9" spans="2:15" ht="15.75" x14ac:dyDescent="0.25">
      <c r="B9" s="23" t="s">
        <v>34</v>
      </c>
      <c r="C9" s="24"/>
      <c r="D9" s="60"/>
      <c r="E9" s="61"/>
      <c r="F9" s="61"/>
      <c r="G9" s="62"/>
      <c r="H9" s="28"/>
      <c r="I9" s="32" t="s">
        <v>35</v>
      </c>
      <c r="J9" s="33" t="s">
        <v>36</v>
      </c>
      <c r="K9" s="33" t="s">
        <v>37</v>
      </c>
      <c r="L9" s="28"/>
      <c r="M9" s="28"/>
      <c r="N9" s="28"/>
      <c r="O9" s="28"/>
    </row>
    <row r="10" spans="2:15" x14ac:dyDescent="0.25">
      <c r="B10" s="34"/>
      <c r="C10" s="4"/>
      <c r="D10" s="4"/>
      <c r="E10" s="4"/>
      <c r="F10" s="35"/>
      <c r="G10" s="3"/>
      <c r="H10" s="28"/>
      <c r="I10" s="7">
        <v>0.7</v>
      </c>
      <c r="J10" s="7">
        <v>21</v>
      </c>
      <c r="K10" s="36">
        <f>+$J$8-I10</f>
        <v>67.3</v>
      </c>
      <c r="L10" s="28"/>
      <c r="M10" s="28"/>
      <c r="N10" s="28"/>
      <c r="O10" s="28"/>
    </row>
    <row r="11" spans="2:15" ht="15.75" x14ac:dyDescent="0.25">
      <c r="B11" s="34"/>
      <c r="C11" s="2"/>
      <c r="D11" s="2"/>
      <c r="E11" s="2"/>
      <c r="F11" s="35"/>
      <c r="G11" s="5"/>
      <c r="H11" s="28"/>
      <c r="I11" s="7">
        <v>1.5</v>
      </c>
      <c r="J11" s="7">
        <v>15</v>
      </c>
      <c r="K11" s="36">
        <f t="shared" ref="K11:K13" si="0">+$J$8-I11</f>
        <v>66.5</v>
      </c>
      <c r="L11" s="28"/>
      <c r="M11" s="28"/>
      <c r="N11" s="28"/>
      <c r="O11" s="28"/>
    </row>
    <row r="12" spans="2:15" x14ac:dyDescent="0.25">
      <c r="B12" s="34"/>
      <c r="C12" s="35"/>
      <c r="D12" s="35"/>
      <c r="E12" s="35"/>
      <c r="F12" s="35"/>
      <c r="G12" s="26"/>
      <c r="H12" s="28"/>
      <c r="I12" s="7">
        <v>2.5</v>
      </c>
      <c r="J12" s="7">
        <v>25</v>
      </c>
      <c r="K12" s="36">
        <f t="shared" si="0"/>
        <v>65.5</v>
      </c>
      <c r="L12" s="28"/>
      <c r="M12" s="28"/>
      <c r="N12" s="28"/>
      <c r="O12" s="28"/>
    </row>
    <row r="13" spans="2:15" x14ac:dyDescent="0.25">
      <c r="B13" s="34"/>
      <c r="C13" s="35"/>
      <c r="D13" s="35"/>
      <c r="E13" s="35"/>
      <c r="F13" s="35"/>
      <c r="G13" s="26"/>
      <c r="H13" s="28"/>
      <c r="I13" s="7">
        <v>3.5</v>
      </c>
      <c r="J13" s="7">
        <v>51</v>
      </c>
      <c r="K13" s="36">
        <f t="shared" si="0"/>
        <v>64.5</v>
      </c>
      <c r="L13" s="28"/>
      <c r="M13" s="28"/>
      <c r="N13" s="28"/>
      <c r="O13" s="28"/>
    </row>
    <row r="14" spans="2:15" x14ac:dyDescent="0.25">
      <c r="B14" s="34"/>
      <c r="C14" s="35"/>
      <c r="D14" s="35"/>
      <c r="E14" s="37" t="s">
        <v>38</v>
      </c>
      <c r="F14" s="38" t="s">
        <v>39</v>
      </c>
      <c r="G14" s="39" t="s">
        <v>40</v>
      </c>
      <c r="H14" s="28"/>
      <c r="I14" s="7"/>
      <c r="J14" s="7"/>
      <c r="K14" s="36">
        <f>+K13</f>
        <v>64.5</v>
      </c>
      <c r="L14" s="28"/>
      <c r="M14" s="28"/>
      <c r="N14" s="28"/>
      <c r="O14" s="28"/>
    </row>
    <row r="15" spans="2:15" x14ac:dyDescent="0.25">
      <c r="B15" s="34"/>
      <c r="C15" s="35"/>
      <c r="D15" s="35"/>
      <c r="E15" s="12">
        <f>+I10</f>
        <v>0.7</v>
      </c>
      <c r="F15" s="12">
        <f>+J10</f>
        <v>21</v>
      </c>
      <c r="G15" s="13" t="s">
        <v>41</v>
      </c>
      <c r="H15" s="28"/>
      <c r="I15" s="28"/>
      <c r="J15" s="40">
        <v>0</v>
      </c>
      <c r="K15" s="41"/>
      <c r="L15" s="42">
        <f>+J8</f>
        <v>68</v>
      </c>
      <c r="M15" s="43" t="s">
        <v>42</v>
      </c>
      <c r="N15" s="28"/>
      <c r="O15" s="28"/>
    </row>
    <row r="16" spans="2:15" x14ac:dyDescent="0.25">
      <c r="B16" s="34"/>
      <c r="C16" s="35"/>
      <c r="D16" s="35"/>
      <c r="E16" s="12">
        <f t="shared" ref="E16:F19" si="1">+I11</f>
        <v>1.5</v>
      </c>
      <c r="F16" s="12">
        <f t="shared" si="1"/>
        <v>15</v>
      </c>
      <c r="G16" s="13" t="s">
        <v>43</v>
      </c>
      <c r="H16" s="28"/>
      <c r="I16" s="28"/>
      <c r="J16" s="44">
        <v>0</v>
      </c>
      <c r="K16" s="45"/>
      <c r="L16" s="46">
        <f>+K14</f>
        <v>64.5</v>
      </c>
      <c r="M16" s="39" t="s">
        <v>44</v>
      </c>
      <c r="N16" s="28"/>
      <c r="O16" s="28"/>
    </row>
    <row r="17" spans="2:13" x14ac:dyDescent="0.25">
      <c r="B17" s="34"/>
      <c r="C17" s="35"/>
      <c r="D17" s="35"/>
      <c r="E17" s="12">
        <f t="shared" si="1"/>
        <v>2.5</v>
      </c>
      <c r="F17" s="12">
        <f t="shared" si="1"/>
        <v>25</v>
      </c>
      <c r="G17" s="13" t="s">
        <v>49</v>
      </c>
      <c r="H17" s="28"/>
      <c r="I17" s="28"/>
      <c r="J17" s="28"/>
      <c r="K17" s="28"/>
      <c r="L17" s="47"/>
      <c r="M17" s="48"/>
    </row>
    <row r="18" spans="2:13" x14ac:dyDescent="0.25">
      <c r="B18" s="34"/>
      <c r="C18" s="35"/>
      <c r="D18" s="35"/>
      <c r="E18" s="12">
        <f t="shared" si="1"/>
        <v>3.5</v>
      </c>
      <c r="F18" s="12">
        <f t="shared" si="1"/>
        <v>51</v>
      </c>
      <c r="G18" s="13" t="s">
        <v>52</v>
      </c>
      <c r="H18" s="28"/>
      <c r="I18" s="28"/>
      <c r="J18" s="28"/>
      <c r="K18" s="28"/>
      <c r="L18" s="28"/>
      <c r="M18" s="48"/>
    </row>
    <row r="19" spans="2:13" x14ac:dyDescent="0.25">
      <c r="B19" s="34"/>
      <c r="C19" s="35"/>
      <c r="D19" s="35"/>
      <c r="E19" s="12">
        <f t="shared" si="1"/>
        <v>0</v>
      </c>
      <c r="F19" s="12">
        <f t="shared" si="1"/>
        <v>0</v>
      </c>
      <c r="G19" s="13" t="s">
        <v>52</v>
      </c>
      <c r="H19" s="28"/>
      <c r="I19" s="28"/>
      <c r="J19" s="28"/>
      <c r="K19" s="28"/>
      <c r="L19" s="28"/>
      <c r="M19" s="28"/>
    </row>
    <row r="20" spans="2:13" x14ac:dyDescent="0.25">
      <c r="B20" s="34"/>
      <c r="C20" s="35"/>
      <c r="D20" s="35"/>
      <c r="E20" s="35"/>
      <c r="F20" s="35"/>
      <c r="G20" s="26"/>
      <c r="H20" s="28"/>
      <c r="I20" s="28"/>
      <c r="J20" s="28"/>
      <c r="K20" s="28"/>
      <c r="L20" s="28"/>
      <c r="M20" s="28"/>
    </row>
    <row r="21" spans="2:13" x14ac:dyDescent="0.25">
      <c r="B21" s="34"/>
      <c r="C21" s="35"/>
      <c r="D21" s="35"/>
      <c r="E21" s="35"/>
      <c r="F21" s="35"/>
      <c r="G21" s="26"/>
      <c r="H21" s="28"/>
      <c r="I21" s="28"/>
      <c r="J21" s="28"/>
      <c r="K21" s="28"/>
      <c r="L21" s="28"/>
      <c r="M21" s="28"/>
    </row>
    <row r="22" spans="2:13" x14ac:dyDescent="0.25">
      <c r="B22" s="34"/>
      <c r="C22" s="35"/>
      <c r="D22" s="35"/>
      <c r="E22" s="35"/>
      <c r="F22" s="35"/>
      <c r="G22" s="26"/>
      <c r="H22" s="28"/>
      <c r="I22" s="28"/>
      <c r="J22" s="28"/>
      <c r="K22" s="28"/>
      <c r="L22" s="28"/>
      <c r="M22" s="28"/>
    </row>
    <row r="23" spans="2:13" x14ac:dyDescent="0.25">
      <c r="B23" s="34"/>
      <c r="C23" s="35"/>
      <c r="D23" s="35"/>
      <c r="E23" s="35"/>
      <c r="F23" s="35"/>
      <c r="G23" s="26"/>
      <c r="H23" s="28"/>
      <c r="I23" s="28"/>
      <c r="J23" s="28"/>
      <c r="K23" s="28"/>
      <c r="L23" s="28"/>
      <c r="M23" s="28"/>
    </row>
    <row r="24" spans="2:13" x14ac:dyDescent="0.25">
      <c r="B24" s="34"/>
      <c r="C24" s="35"/>
      <c r="D24" s="35"/>
      <c r="E24" s="35"/>
      <c r="F24" s="35"/>
      <c r="G24" s="26"/>
      <c r="H24" s="28"/>
      <c r="I24" s="28"/>
      <c r="J24" s="28"/>
      <c r="K24" s="28"/>
      <c r="L24" s="28"/>
      <c r="M24" s="28"/>
    </row>
    <row r="25" spans="2:13" x14ac:dyDescent="0.25">
      <c r="B25" s="34"/>
      <c r="C25" s="35"/>
      <c r="D25" s="35"/>
      <c r="E25" s="35"/>
      <c r="F25" s="35"/>
      <c r="G25" s="26"/>
      <c r="H25" s="28"/>
      <c r="I25" s="28"/>
      <c r="J25" s="28"/>
      <c r="K25" s="28"/>
      <c r="L25" s="28"/>
      <c r="M25" s="28"/>
    </row>
    <row r="26" spans="2:13" x14ac:dyDescent="0.25">
      <c r="B26" s="34"/>
      <c r="C26" s="35"/>
      <c r="D26" s="35"/>
      <c r="E26" s="35"/>
      <c r="F26" s="35"/>
      <c r="G26" s="26"/>
      <c r="H26" s="28"/>
      <c r="I26" s="28"/>
      <c r="J26" s="28"/>
      <c r="K26" s="28"/>
      <c r="L26" s="28"/>
      <c r="M26" s="28"/>
    </row>
    <row r="27" spans="2:13" x14ac:dyDescent="0.25">
      <c r="B27" s="34"/>
      <c r="C27" s="35"/>
      <c r="D27" s="35"/>
      <c r="E27" s="35"/>
      <c r="F27" s="35"/>
      <c r="G27" s="26"/>
      <c r="H27" s="28"/>
      <c r="I27" s="28"/>
      <c r="J27" s="28"/>
      <c r="K27" s="28"/>
      <c r="L27" s="28"/>
      <c r="M27" s="28"/>
    </row>
    <row r="28" spans="2:13" x14ac:dyDescent="0.25">
      <c r="B28" s="44"/>
      <c r="C28" s="45"/>
      <c r="D28" s="45"/>
      <c r="E28" s="45"/>
      <c r="F28" s="45"/>
      <c r="G28" s="39"/>
      <c r="H28" s="28"/>
      <c r="I28" s="28"/>
      <c r="J28" s="28"/>
      <c r="K28" s="28"/>
      <c r="L28" s="28"/>
      <c r="M28" s="28"/>
    </row>
    <row r="30" spans="2:13" x14ac:dyDescent="0.25">
      <c r="B30" s="28" t="s">
        <v>46</v>
      </c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</row>
    <row r="31" spans="2:13" x14ac:dyDescent="0.25">
      <c r="B31" s="28" t="s">
        <v>47</v>
      </c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1"/>
  <sheetViews>
    <sheetView tabSelected="1" workbookViewId="0">
      <selection activeCell="B4" sqref="B4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5.5" style="1" bestFit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25" t="s">
        <v>0</v>
      </c>
      <c r="C2" s="6" t="s">
        <v>1</v>
      </c>
      <c r="D2" s="63" t="s">
        <v>2</v>
      </c>
      <c r="E2" s="64"/>
      <c r="F2" s="63" t="s">
        <v>3</v>
      </c>
      <c r="G2" s="64"/>
      <c r="H2" s="28"/>
      <c r="I2" s="28"/>
      <c r="J2" s="28"/>
      <c r="K2" s="28"/>
      <c r="L2" s="28"/>
      <c r="M2" s="28"/>
      <c r="N2" s="28"/>
      <c r="O2" s="28"/>
    </row>
    <row r="3" spans="2:15" ht="15.75" x14ac:dyDescent="0.25">
      <c r="B3" s="23"/>
      <c r="C3" s="23" t="s">
        <v>4</v>
      </c>
      <c r="D3" s="60" t="s">
        <v>5</v>
      </c>
      <c r="E3" s="62"/>
      <c r="F3" s="60">
        <v>144</v>
      </c>
      <c r="G3" s="62"/>
      <c r="H3" s="28"/>
      <c r="I3" s="28"/>
      <c r="J3" s="28"/>
      <c r="K3" s="28" t="s">
        <v>6</v>
      </c>
      <c r="L3" s="28"/>
      <c r="M3" s="28"/>
      <c r="N3" s="14" t="s">
        <v>7</v>
      </c>
      <c r="O3" s="15" t="s">
        <v>8</v>
      </c>
    </row>
    <row r="4" spans="2:15" x14ac:dyDescent="0.25">
      <c r="B4" s="10" t="s">
        <v>9</v>
      </c>
      <c r="C4" s="10" t="s">
        <v>10</v>
      </c>
      <c r="D4" s="10" t="s">
        <v>11</v>
      </c>
      <c r="E4" s="10" t="s">
        <v>12</v>
      </c>
      <c r="F4" s="57" t="s">
        <v>13</v>
      </c>
      <c r="G4" s="59"/>
      <c r="H4" s="28"/>
      <c r="I4" s="28"/>
      <c r="J4" s="28"/>
      <c r="K4" s="8" t="s">
        <v>14</v>
      </c>
      <c r="L4" s="29" t="s">
        <v>15</v>
      </c>
      <c r="M4" s="28"/>
      <c r="N4" s="16" t="s">
        <v>16</v>
      </c>
      <c r="O4" s="17" t="s">
        <v>17</v>
      </c>
    </row>
    <row r="5" spans="2:15" ht="15.75" x14ac:dyDescent="0.25">
      <c r="B5" s="23" t="s">
        <v>18</v>
      </c>
      <c r="C5" s="23">
        <v>571517</v>
      </c>
      <c r="D5" s="23">
        <v>6228858</v>
      </c>
      <c r="E5" s="23">
        <v>89</v>
      </c>
      <c r="F5" s="60" t="s">
        <v>54</v>
      </c>
      <c r="G5" s="62"/>
      <c r="H5" s="28"/>
      <c r="I5" s="28"/>
      <c r="J5" s="28"/>
      <c r="K5" s="30" t="s">
        <v>19</v>
      </c>
      <c r="L5" s="28"/>
      <c r="M5" s="28"/>
      <c r="N5" s="18" t="s">
        <v>20</v>
      </c>
      <c r="O5" s="17" t="s">
        <v>4</v>
      </c>
    </row>
    <row r="6" spans="2:15" x14ac:dyDescent="0.25">
      <c r="B6" s="11" t="s">
        <v>21</v>
      </c>
      <c r="C6" s="11" t="s">
        <v>22</v>
      </c>
      <c r="D6" s="11" t="s">
        <v>23</v>
      </c>
      <c r="E6" s="57" t="s">
        <v>24</v>
      </c>
      <c r="F6" s="58"/>
      <c r="G6" s="59"/>
      <c r="H6" s="28"/>
      <c r="I6" s="28"/>
      <c r="J6" s="28"/>
      <c r="K6" s="28"/>
      <c r="L6" s="28"/>
      <c r="M6" s="28"/>
      <c r="N6" s="18" t="s">
        <v>25</v>
      </c>
      <c r="O6" s="17" t="s">
        <v>26</v>
      </c>
    </row>
    <row r="7" spans="2:15" ht="15.75" x14ac:dyDescent="0.25">
      <c r="B7" s="23" t="s">
        <v>27</v>
      </c>
      <c r="C7" s="54" t="s">
        <v>48</v>
      </c>
      <c r="D7" s="27">
        <v>42671</v>
      </c>
      <c r="E7" s="60" t="s">
        <v>28</v>
      </c>
      <c r="F7" s="61"/>
      <c r="G7" s="62"/>
      <c r="H7" s="28"/>
      <c r="I7" s="28"/>
      <c r="J7" s="28"/>
      <c r="K7" s="28"/>
      <c r="L7" s="28"/>
      <c r="M7" s="28"/>
      <c r="N7" s="19" t="s">
        <v>29</v>
      </c>
      <c r="O7" s="20" t="s">
        <v>30</v>
      </c>
    </row>
    <row r="8" spans="2:15" x14ac:dyDescent="0.25">
      <c r="B8" s="21" t="s">
        <v>31</v>
      </c>
      <c r="C8" s="22"/>
      <c r="D8" s="57" t="s">
        <v>32</v>
      </c>
      <c r="E8" s="58"/>
      <c r="F8" s="58"/>
      <c r="G8" s="59"/>
      <c r="H8" s="28"/>
      <c r="I8" s="31" t="s">
        <v>33</v>
      </c>
      <c r="J8" s="9">
        <f>+E5</f>
        <v>89</v>
      </c>
      <c r="K8" s="28"/>
      <c r="L8" s="28"/>
      <c r="M8" s="28"/>
      <c r="N8" s="28"/>
      <c r="O8" s="28"/>
    </row>
    <row r="9" spans="2:15" ht="15.75" x14ac:dyDescent="0.25">
      <c r="B9" s="23" t="s">
        <v>34</v>
      </c>
      <c r="C9" s="24"/>
      <c r="D9" s="60"/>
      <c r="E9" s="61"/>
      <c r="F9" s="61"/>
      <c r="G9" s="62"/>
      <c r="H9" s="28"/>
      <c r="I9" s="32" t="s">
        <v>35</v>
      </c>
      <c r="J9" s="33" t="s">
        <v>36</v>
      </c>
      <c r="K9" s="33" t="s">
        <v>37</v>
      </c>
      <c r="L9" s="28"/>
      <c r="M9" s="28"/>
      <c r="N9" s="28"/>
      <c r="O9" s="28"/>
    </row>
    <row r="10" spans="2:15" x14ac:dyDescent="0.25">
      <c r="B10" s="34"/>
      <c r="C10" s="4"/>
      <c r="D10" s="4"/>
      <c r="E10" s="4"/>
      <c r="F10" s="35"/>
      <c r="G10" s="3"/>
      <c r="H10" s="28"/>
      <c r="I10" s="7">
        <v>0.5</v>
      </c>
      <c r="J10" s="7"/>
      <c r="K10" s="36">
        <f>+$J$8-I10</f>
        <v>88.5</v>
      </c>
      <c r="L10" s="28"/>
      <c r="M10" s="28"/>
      <c r="N10" s="28"/>
      <c r="O10" s="28"/>
    </row>
    <row r="11" spans="2:15" ht="15.75" x14ac:dyDescent="0.25">
      <c r="B11" s="34"/>
      <c r="C11" s="2"/>
      <c r="D11" s="2"/>
      <c r="E11" s="2"/>
      <c r="F11" s="35"/>
      <c r="G11" s="5"/>
      <c r="H11" s="28"/>
      <c r="I11" s="7">
        <v>1.6</v>
      </c>
      <c r="J11" s="7">
        <v>7</v>
      </c>
      <c r="K11" s="36">
        <f t="shared" ref="K11:K14" si="0">+$J$8-I11</f>
        <v>87.4</v>
      </c>
      <c r="L11" s="28"/>
      <c r="M11" s="28"/>
      <c r="N11" s="28"/>
      <c r="O11" s="28"/>
    </row>
    <row r="12" spans="2:15" x14ac:dyDescent="0.25">
      <c r="B12" s="34"/>
      <c r="C12" s="35"/>
      <c r="D12" s="35"/>
      <c r="E12" s="35"/>
      <c r="F12" s="35"/>
      <c r="G12" s="26"/>
      <c r="H12" s="28"/>
      <c r="I12" s="7">
        <v>2.5</v>
      </c>
      <c r="J12" s="7">
        <v>15</v>
      </c>
      <c r="K12" s="36">
        <f t="shared" si="0"/>
        <v>86.5</v>
      </c>
      <c r="L12" s="28"/>
      <c r="M12" s="28"/>
      <c r="N12" s="28"/>
      <c r="O12" s="28"/>
    </row>
    <row r="13" spans="2:15" x14ac:dyDescent="0.25">
      <c r="B13" s="34"/>
      <c r="C13" s="35"/>
      <c r="D13" s="35"/>
      <c r="E13" s="35"/>
      <c r="F13" s="35"/>
      <c r="G13" s="26"/>
      <c r="H13" s="28"/>
      <c r="I13" s="7">
        <v>3.5</v>
      </c>
      <c r="J13" s="7">
        <v>42</v>
      </c>
      <c r="K13" s="36">
        <f t="shared" si="0"/>
        <v>85.5</v>
      </c>
      <c r="L13" s="28"/>
      <c r="M13" s="28"/>
      <c r="N13" s="28"/>
      <c r="O13" s="28"/>
    </row>
    <row r="14" spans="2:15" x14ac:dyDescent="0.25">
      <c r="B14" s="34"/>
      <c r="C14" s="35"/>
      <c r="D14" s="35"/>
      <c r="E14" s="37" t="s">
        <v>38</v>
      </c>
      <c r="F14" s="38" t="s">
        <v>39</v>
      </c>
      <c r="G14" s="39" t="s">
        <v>40</v>
      </c>
      <c r="H14" s="28"/>
      <c r="I14" s="7">
        <v>4.5</v>
      </c>
      <c r="J14" s="7">
        <v>51</v>
      </c>
      <c r="K14" s="36">
        <f t="shared" si="0"/>
        <v>84.5</v>
      </c>
      <c r="L14" s="28"/>
      <c r="M14" s="28"/>
      <c r="N14" s="28"/>
      <c r="O14" s="28"/>
    </row>
    <row r="15" spans="2:15" x14ac:dyDescent="0.25">
      <c r="B15" s="34"/>
      <c r="C15" s="35"/>
      <c r="D15" s="35"/>
      <c r="E15" s="12">
        <f>+I10</f>
        <v>0.5</v>
      </c>
      <c r="F15" s="12">
        <f>+J10</f>
        <v>0</v>
      </c>
      <c r="G15" s="13" t="s">
        <v>41</v>
      </c>
      <c r="H15" s="28"/>
      <c r="I15" s="28"/>
      <c r="J15" s="40">
        <v>0</v>
      </c>
      <c r="K15" s="41"/>
      <c r="L15" s="42">
        <f>+J8</f>
        <v>89</v>
      </c>
      <c r="M15" s="43" t="s">
        <v>42</v>
      </c>
      <c r="N15" s="28"/>
      <c r="O15" s="28"/>
    </row>
    <row r="16" spans="2:15" x14ac:dyDescent="0.25">
      <c r="B16" s="34"/>
      <c r="C16" s="35"/>
      <c r="D16" s="35"/>
      <c r="E16" s="12">
        <f t="shared" ref="E16:F19" si="1">+I11</f>
        <v>1.6</v>
      </c>
      <c r="F16" s="12">
        <f t="shared" si="1"/>
        <v>7</v>
      </c>
      <c r="G16" s="13" t="s">
        <v>43</v>
      </c>
      <c r="H16" s="28"/>
      <c r="I16" s="28"/>
      <c r="J16" s="44">
        <v>0</v>
      </c>
      <c r="K16" s="45"/>
      <c r="L16" s="46">
        <f>+K14</f>
        <v>84.5</v>
      </c>
      <c r="M16" s="39" t="s">
        <v>44</v>
      </c>
      <c r="N16" s="28"/>
      <c r="O16" s="28"/>
    </row>
    <row r="17" spans="2:13" x14ac:dyDescent="0.25">
      <c r="B17" s="34"/>
      <c r="C17" s="35"/>
      <c r="D17" s="35"/>
      <c r="E17" s="12">
        <f t="shared" si="1"/>
        <v>2.5</v>
      </c>
      <c r="F17" s="12">
        <f t="shared" si="1"/>
        <v>15</v>
      </c>
      <c r="G17" s="13" t="s">
        <v>43</v>
      </c>
      <c r="H17" s="28"/>
      <c r="I17" s="28"/>
      <c r="J17" s="28"/>
      <c r="K17" s="28"/>
      <c r="L17" s="47"/>
      <c r="M17" s="48"/>
    </row>
    <row r="18" spans="2:13" x14ac:dyDescent="0.25">
      <c r="B18" s="34"/>
      <c r="C18" s="35"/>
      <c r="D18" s="35"/>
      <c r="E18" s="12">
        <f t="shared" si="1"/>
        <v>3.5</v>
      </c>
      <c r="F18" s="12">
        <f t="shared" si="1"/>
        <v>42</v>
      </c>
      <c r="G18" s="13" t="s">
        <v>43</v>
      </c>
      <c r="H18" s="28"/>
      <c r="I18" s="28"/>
      <c r="J18" s="28"/>
      <c r="K18" s="28"/>
      <c r="L18" s="28"/>
      <c r="M18" s="48"/>
    </row>
    <row r="19" spans="2:13" x14ac:dyDescent="0.25">
      <c r="B19" s="34"/>
      <c r="C19" s="35"/>
      <c r="D19" s="35"/>
      <c r="E19" s="12">
        <f t="shared" si="1"/>
        <v>4.5</v>
      </c>
      <c r="F19" s="12">
        <f t="shared" si="1"/>
        <v>51</v>
      </c>
      <c r="G19" s="13" t="s">
        <v>43</v>
      </c>
      <c r="H19" s="28"/>
      <c r="I19" s="28"/>
      <c r="J19" s="28"/>
      <c r="K19" s="28"/>
      <c r="L19" s="28"/>
      <c r="M19" s="28"/>
    </row>
    <row r="20" spans="2:13" x14ac:dyDescent="0.25">
      <c r="B20" s="34"/>
      <c r="C20" s="35"/>
      <c r="D20" s="35"/>
      <c r="E20" s="35"/>
      <c r="F20" s="35"/>
      <c r="G20" s="26"/>
      <c r="H20" s="28"/>
      <c r="I20" s="28"/>
      <c r="J20" s="28"/>
      <c r="K20" s="28"/>
      <c r="L20" s="28"/>
      <c r="M20" s="28"/>
    </row>
    <row r="21" spans="2:13" x14ac:dyDescent="0.25">
      <c r="B21" s="34"/>
      <c r="C21" s="35"/>
      <c r="D21" s="35"/>
      <c r="E21" s="35"/>
      <c r="F21" s="35"/>
      <c r="G21" s="26"/>
      <c r="H21" s="28"/>
      <c r="I21" s="28"/>
      <c r="J21" s="28"/>
      <c r="K21" s="28"/>
      <c r="L21" s="28"/>
      <c r="M21" s="28"/>
    </row>
    <row r="22" spans="2:13" x14ac:dyDescent="0.25">
      <c r="B22" s="34"/>
      <c r="C22" s="35"/>
      <c r="D22" s="35"/>
      <c r="E22" s="35"/>
      <c r="F22" s="35"/>
      <c r="G22" s="26"/>
      <c r="H22" s="28"/>
      <c r="I22" s="28"/>
      <c r="J22" s="28"/>
      <c r="K22" s="28"/>
      <c r="L22" s="28"/>
      <c r="M22" s="28"/>
    </row>
    <row r="23" spans="2:13" x14ac:dyDescent="0.25">
      <c r="B23" s="34"/>
      <c r="C23" s="35"/>
      <c r="D23" s="35"/>
      <c r="E23" s="35"/>
      <c r="F23" s="35"/>
      <c r="G23" s="26"/>
      <c r="H23" s="28"/>
      <c r="I23" s="28"/>
      <c r="J23" s="28"/>
      <c r="K23" s="28"/>
      <c r="L23" s="28"/>
      <c r="M23" s="28"/>
    </row>
    <row r="24" spans="2:13" x14ac:dyDescent="0.25">
      <c r="B24" s="34"/>
      <c r="C24" s="35"/>
      <c r="D24" s="35"/>
      <c r="E24" s="35"/>
      <c r="F24" s="35"/>
      <c r="G24" s="26"/>
      <c r="H24" s="28"/>
      <c r="I24" s="28"/>
      <c r="J24" s="28"/>
      <c r="K24" s="28"/>
      <c r="L24" s="28"/>
      <c r="M24" s="28"/>
    </row>
    <row r="25" spans="2:13" x14ac:dyDescent="0.25">
      <c r="B25" s="34"/>
      <c r="C25" s="35"/>
      <c r="D25" s="35"/>
      <c r="E25" s="35"/>
      <c r="F25" s="35"/>
      <c r="G25" s="26"/>
      <c r="H25" s="28"/>
      <c r="I25" s="28"/>
      <c r="J25" s="28"/>
      <c r="K25" s="28"/>
      <c r="L25" s="28"/>
      <c r="M25" s="28"/>
    </row>
    <row r="26" spans="2:13" x14ac:dyDescent="0.25">
      <c r="B26" s="34"/>
      <c r="C26" s="35"/>
      <c r="D26" s="35"/>
      <c r="E26" s="35"/>
      <c r="F26" s="35"/>
      <c r="G26" s="26"/>
      <c r="H26" s="28"/>
      <c r="I26" s="28"/>
      <c r="J26" s="28"/>
      <c r="K26" s="28"/>
      <c r="L26" s="28"/>
      <c r="M26" s="28"/>
    </row>
    <row r="27" spans="2:13" x14ac:dyDescent="0.25">
      <c r="B27" s="34"/>
      <c r="C27" s="35"/>
      <c r="D27" s="35"/>
      <c r="E27" s="35"/>
      <c r="F27" s="35"/>
      <c r="G27" s="26"/>
      <c r="H27" s="28"/>
      <c r="I27" s="28"/>
      <c r="J27" s="28"/>
      <c r="K27" s="28"/>
      <c r="L27" s="28"/>
      <c r="M27" s="28"/>
    </row>
    <row r="28" spans="2:13" x14ac:dyDescent="0.25">
      <c r="B28" s="44"/>
      <c r="C28" s="45"/>
      <c r="D28" s="45"/>
      <c r="E28" s="45"/>
      <c r="F28" s="45"/>
      <c r="G28" s="39"/>
      <c r="H28" s="28"/>
      <c r="I28" s="28"/>
      <c r="J28" s="28"/>
      <c r="K28" s="28"/>
      <c r="L28" s="28"/>
      <c r="M28" s="28"/>
    </row>
    <row r="30" spans="2:13" x14ac:dyDescent="0.25">
      <c r="B30" s="28" t="s">
        <v>46</v>
      </c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</row>
    <row r="31" spans="2:13" x14ac:dyDescent="0.25">
      <c r="B31" s="28" t="s">
        <v>47</v>
      </c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111</vt:lpstr>
      <vt:lpstr>112</vt:lpstr>
      <vt:lpstr>113</vt:lpstr>
      <vt:lpstr>124</vt:lpstr>
      <vt:lpstr>125</vt:lpstr>
      <vt:lpstr>126</vt:lpstr>
      <vt:lpstr>127</vt:lpstr>
      <vt:lpstr>128</vt:lpstr>
      <vt:lpstr>144</vt:lpstr>
    </vt:vector>
  </TitlesOfParts>
  <Manager/>
  <Company>VR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Vanhoja Auli</dc:creator>
  <cp:keywords/>
  <dc:description/>
  <cp:lastModifiedBy>Usuario de Windows</cp:lastModifiedBy>
  <cp:revision/>
  <dcterms:created xsi:type="dcterms:W3CDTF">2016-09-19T11:10:50Z</dcterms:created>
  <dcterms:modified xsi:type="dcterms:W3CDTF">2017-12-13T19:01:38Z</dcterms:modified>
  <cp:category/>
  <cp:contentStatus/>
</cp:coreProperties>
</file>